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codeName="ThisWorkbook" defaultThemeVersion="124226"/>
  <xr:revisionPtr revIDLastSave="0" documentId="13_ncr:1_{234FD3D1-E19D-4262-B1D3-B00E840DF84A}" xr6:coauthVersionLast="47" xr6:coauthVersionMax="47" xr10:uidLastSave="{00000000-0000-0000-0000-000000000000}"/>
  <bookViews>
    <workbookView xWindow="28680" yWindow="-120" windowWidth="29040" windowHeight="15720" tabRatio="795" firstSheet="9" activeTab="9" xr2:uid="{F38F5CF6-430E-4C81-935A-8FD126884649}"/>
  </bookViews>
  <sheets>
    <sheet name="目次" sheetId="62" r:id="rId1"/>
    <sheet name="P1（単位換算）" sheetId="39" r:id="rId2"/>
    <sheet name="P2（原料関連データ）" sheetId="32" r:id="rId3"/>
    <sheet name="P3（LNG基地） " sheetId="63" r:id="rId4"/>
    <sheet name="P4（ガス販売量）" sheetId="2" r:id="rId5"/>
    <sheet name="P5（電力販売量）" sheetId="64" r:id="rId6"/>
    <sheet name="P6（海外事業）" sheetId="65" r:id="rId7"/>
    <sheet name="P7（主要物件）" sheetId="89" r:id="rId8"/>
    <sheet name="P8（研究開発）" sheetId="10" r:id="rId9"/>
    <sheet name="P9（収益性・成長性）" sheetId="12" r:id="rId10"/>
    <sheet name="P10（効率性・安全性）" sheetId="14" r:id="rId11"/>
    <sheet name="P11（投資指標）" sheetId="16" r:id="rId12"/>
    <sheet name="P12（セグメント情報）" sheetId="11" r:id="rId13"/>
    <sheet name="P13（設備投資、減価償却費）" sheetId="8" r:id="rId14"/>
    <sheet name="P14（連結有利子負債内訳）" sheetId="37" r:id="rId15"/>
    <sheet name="P15（連結BS）" sheetId="67" r:id="rId16"/>
    <sheet name="P16（連結PL・包括利益計算）" sheetId="20" r:id="rId17"/>
    <sheet name="P17（連結CF計算書）" sheetId="21" r:id="rId18"/>
    <sheet name="P18（個別BS）" sheetId="68" r:id="rId19"/>
    <sheet name="P19（個別PL）" sheetId="28" r:id="rId20"/>
    <sheet name="P20（都市ガス3社の比較）" sheetId="38" r:id="rId21"/>
  </sheets>
  <definedNames>
    <definedName name="_xlnm._FilterDatabase" localSheetId="6" hidden="1">'P6（海外事業）'!$B$1:$J$30</definedName>
    <definedName name="_xlnm.Print_Area" localSheetId="1">'P1（単位換算）'!$A$1:$M$23</definedName>
    <definedName name="_xlnm.Print_Area" localSheetId="10">'P10（効率性・安全性）'!$A$1:$L$26</definedName>
    <definedName name="_xlnm.Print_Area" localSheetId="11">'P11（投資指標）'!$A$1:$N$37</definedName>
    <definedName name="_xlnm.Print_Area" localSheetId="12">'P12（セグメント情報）'!$A$1:$Q$66</definedName>
    <definedName name="_xlnm.Print_Area" localSheetId="13">'P13（設備投資、減価償却費）'!$A$1:$L$25</definedName>
    <definedName name="_xlnm.Print_Area" localSheetId="14">'P14（連結有利子負債内訳）'!$A$1:$H$80</definedName>
    <definedName name="_xlnm.Print_Area" localSheetId="15">'P15（連結BS）'!$A$1:$N$60</definedName>
    <definedName name="_xlnm.Print_Area" localSheetId="16">'P16（連結PL・包括利益計算）'!$A$1:$R$44</definedName>
    <definedName name="_xlnm.Print_Area" localSheetId="17">'P17（連結CF計算書）'!$A$1:$L$49</definedName>
    <definedName name="_xlnm.Print_Area" localSheetId="18">'P18（個別BS）'!$A$1:$N$62</definedName>
    <definedName name="_xlnm.Print_Area" localSheetId="19">'P19（個別PL）'!$A$1:$N$36</definedName>
    <definedName name="_xlnm.Print_Area" localSheetId="2">'P2（原料関連データ）'!$A$1:$N$52</definedName>
    <definedName name="_xlnm.Print_Area" localSheetId="20">'P20（都市ガス3社の比較）'!$A$1:$T$59</definedName>
    <definedName name="_xlnm.Print_Area" localSheetId="3">'P3（LNG基地） '!$A$1:$N$6</definedName>
    <definedName name="_xlnm.Print_Area" localSheetId="4">'P4（ガス販売量）'!$A$1:$L$27</definedName>
    <definedName name="_xlnm.Print_Area" localSheetId="5">'P5（電力販売量）'!$A$1:$L$21</definedName>
    <definedName name="_xlnm.Print_Area" localSheetId="6">'P6（海外事業）'!$A$1:$J$44</definedName>
    <definedName name="_xlnm.Print_Area" localSheetId="7">'P7（主要物件）'!$A$1:$E$9</definedName>
    <definedName name="_xlnm.Print_Area" localSheetId="8">'P8（研究開発）'!$A$1:$L$8</definedName>
    <definedName name="_xlnm.Print_Area" localSheetId="9">'P9（収益性・成長性）'!$A$1:$L$29</definedName>
    <definedName name="_xlnm.Print_Area" localSheetId="0">目次!$A$1:$V$25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8" l="1"/>
  <c r="K18" i="8" l="1"/>
</calcChain>
</file>

<file path=xl/sharedStrings.xml><?xml version="1.0" encoding="utf-8"?>
<sst xmlns="http://schemas.openxmlformats.org/spreadsheetml/2006/main" count="1403" uniqueCount="927">
  <si>
    <t>【目次】</t>
    <rPh sb="1" eb="3">
      <t>モクジ</t>
    </rPh>
    <phoneticPr fontId="3"/>
  </si>
  <si>
    <t>P1</t>
    <phoneticPr fontId="3"/>
  </si>
  <si>
    <t>単位換算</t>
    <rPh sb="0" eb="4">
      <t>タンイカンザン</t>
    </rPh>
    <phoneticPr fontId="3"/>
  </si>
  <si>
    <t>P2</t>
  </si>
  <si>
    <t>原料関連データ</t>
    <rPh sb="0" eb="4">
      <t>ゲンリョウカンレン</t>
    </rPh>
    <phoneticPr fontId="3"/>
  </si>
  <si>
    <t>P3</t>
  </si>
  <si>
    <t>LNG基地</t>
    <rPh sb="3" eb="5">
      <t>キチ</t>
    </rPh>
    <phoneticPr fontId="3"/>
  </si>
  <si>
    <t>P4</t>
  </si>
  <si>
    <t>ガス販売量、取付メーター件数、小売お客さま件数、ガス販売量（四半期推移実績）</t>
    <rPh sb="2" eb="4">
      <t>ハンバイ</t>
    </rPh>
    <rPh sb="4" eb="5">
      <t>リョウ</t>
    </rPh>
    <rPh sb="6" eb="8">
      <t>トリツケ</t>
    </rPh>
    <rPh sb="12" eb="14">
      <t>ケンスウ</t>
    </rPh>
    <phoneticPr fontId="3"/>
  </si>
  <si>
    <t>P5</t>
  </si>
  <si>
    <t>電力事業用発電所データ、電力販売量、電力小売供給件数</t>
    <rPh sb="0" eb="2">
      <t>デンリョク</t>
    </rPh>
    <rPh sb="2" eb="4">
      <t>ジギョウ</t>
    </rPh>
    <rPh sb="4" eb="5">
      <t>ヨウ</t>
    </rPh>
    <rPh sb="5" eb="7">
      <t>ハツデン</t>
    </rPh>
    <rPh sb="7" eb="8">
      <t>ショ</t>
    </rPh>
    <rPh sb="18" eb="20">
      <t>デンリョク</t>
    </rPh>
    <rPh sb="20" eb="22">
      <t>コウリ</t>
    </rPh>
    <rPh sb="22" eb="24">
      <t>キョウキュウ</t>
    </rPh>
    <rPh sb="24" eb="26">
      <t>ケンスウ</t>
    </rPh>
    <phoneticPr fontId="3"/>
  </si>
  <si>
    <t>P6</t>
  </si>
  <si>
    <t>海外事業</t>
    <rPh sb="0" eb="4">
      <t>カイガイジギョウ</t>
    </rPh>
    <phoneticPr fontId="3"/>
  </si>
  <si>
    <t>P7</t>
  </si>
  <si>
    <t>主要物件</t>
    <rPh sb="0" eb="4">
      <t>シュヨウブッケン</t>
    </rPh>
    <phoneticPr fontId="3"/>
  </si>
  <si>
    <t>P8</t>
  </si>
  <si>
    <t>研究開発関連データ</t>
    <rPh sb="0" eb="2">
      <t>ケンキュウ</t>
    </rPh>
    <rPh sb="2" eb="4">
      <t>カイハツ</t>
    </rPh>
    <rPh sb="4" eb="6">
      <t>カンレン</t>
    </rPh>
    <phoneticPr fontId="3"/>
  </si>
  <si>
    <t>P9</t>
  </si>
  <si>
    <t>財務データ（収益性／成長性）</t>
    <rPh sb="0" eb="2">
      <t>ザイム</t>
    </rPh>
    <rPh sb="6" eb="9">
      <t>シュウエキセイ</t>
    </rPh>
    <rPh sb="10" eb="13">
      <t>セイチョウセイ</t>
    </rPh>
    <phoneticPr fontId="3"/>
  </si>
  <si>
    <t>P10</t>
  </si>
  <si>
    <t>財務データ（効率性／安全性）</t>
    <rPh sb="0" eb="2">
      <t>ザイム</t>
    </rPh>
    <rPh sb="6" eb="9">
      <t>コウリツセイ</t>
    </rPh>
    <rPh sb="10" eb="13">
      <t>アンゼンセイ</t>
    </rPh>
    <phoneticPr fontId="3"/>
  </si>
  <si>
    <t>P11</t>
  </si>
  <si>
    <t>財務データ（投資指標）</t>
    <rPh sb="0" eb="2">
      <t>ザイム</t>
    </rPh>
    <rPh sb="6" eb="8">
      <t>トウシ</t>
    </rPh>
    <rPh sb="8" eb="10">
      <t>シヒョウ</t>
    </rPh>
    <phoneticPr fontId="3"/>
  </si>
  <si>
    <t>P12</t>
  </si>
  <si>
    <t>財務データ（セグメント情報）</t>
    <rPh sb="0" eb="2">
      <t>ザイム</t>
    </rPh>
    <rPh sb="11" eb="13">
      <t>ジョウホウ</t>
    </rPh>
    <phoneticPr fontId="3"/>
  </si>
  <si>
    <t>P13</t>
  </si>
  <si>
    <t>設備投資額・減価償却費</t>
    <rPh sb="0" eb="2">
      <t>セツビ</t>
    </rPh>
    <rPh sb="2" eb="4">
      <t>トウシ</t>
    </rPh>
    <rPh sb="4" eb="5">
      <t>ガク</t>
    </rPh>
    <rPh sb="6" eb="8">
      <t>ゲンカ</t>
    </rPh>
    <rPh sb="8" eb="10">
      <t>ショウキャク</t>
    </rPh>
    <rPh sb="10" eb="11">
      <t>ヒ</t>
    </rPh>
    <phoneticPr fontId="3"/>
  </si>
  <si>
    <t>P14</t>
  </si>
  <si>
    <t>連結有利子負債内訳</t>
    <rPh sb="0" eb="9">
      <t>レンケツユウリシフサイウチワケ</t>
    </rPh>
    <phoneticPr fontId="3"/>
  </si>
  <si>
    <t>P15</t>
  </si>
  <si>
    <t>貸借対照表</t>
    <rPh sb="0" eb="2">
      <t>タイシャク</t>
    </rPh>
    <rPh sb="2" eb="5">
      <t>タイショウヒョウ</t>
    </rPh>
    <phoneticPr fontId="3"/>
  </si>
  <si>
    <t>P16</t>
  </si>
  <si>
    <t>損益計算書、包括利益計算書</t>
    <rPh sb="0" eb="2">
      <t>ソンエキ</t>
    </rPh>
    <rPh sb="2" eb="5">
      <t>ケイサンショ</t>
    </rPh>
    <rPh sb="6" eb="8">
      <t>ホウカツ</t>
    </rPh>
    <rPh sb="8" eb="10">
      <t>リエキ</t>
    </rPh>
    <rPh sb="10" eb="13">
      <t>ケイサンショ</t>
    </rPh>
    <phoneticPr fontId="3"/>
  </si>
  <si>
    <t>P17</t>
  </si>
  <si>
    <t>キャッシュフロー計算書</t>
    <rPh sb="8" eb="11">
      <t>ケイサンショ</t>
    </rPh>
    <phoneticPr fontId="3"/>
  </si>
  <si>
    <t>P18</t>
  </si>
  <si>
    <t>貸借対照表（個別）</t>
    <rPh sb="0" eb="2">
      <t>タイシャク</t>
    </rPh>
    <rPh sb="2" eb="5">
      <t>タイショウヒョウ</t>
    </rPh>
    <phoneticPr fontId="3"/>
  </si>
  <si>
    <t>P19</t>
  </si>
  <si>
    <t>損益計算書（個別）</t>
    <rPh sb="0" eb="2">
      <t>ソンエキ</t>
    </rPh>
    <rPh sb="2" eb="5">
      <t>ケイサンショ</t>
    </rPh>
    <phoneticPr fontId="3"/>
  </si>
  <si>
    <t>P20</t>
  </si>
  <si>
    <t>都市ガス3社の比較</t>
    <rPh sb="0" eb="2">
      <t>トシ</t>
    </rPh>
    <rPh sb="5" eb="6">
      <t>シャ</t>
    </rPh>
    <rPh sb="7" eb="9">
      <t>ヒカク</t>
    </rPh>
    <phoneticPr fontId="3"/>
  </si>
  <si>
    <t xml:space="preserve">※2025年3月期より、東京ガスアメリカおよびその傘下連結子会社において国際財務報告基準(IFRS)から米国会計基準の適用に伴い、2025年3月期及び2024年3月期の連結決算概要については、変更後で作成したものを開示しています。
</t>
    <rPh sb="7" eb="9">
      <t>ガツキ</t>
    </rPh>
    <rPh sb="71" eb="73">
      <t>ガツキ</t>
    </rPh>
    <rPh sb="81" eb="83">
      <t>ガツキ</t>
    </rPh>
    <phoneticPr fontId="3"/>
  </si>
  <si>
    <t>参考情報(単位換算)</t>
    <rPh sb="5" eb="9">
      <t>タンイカンサン</t>
    </rPh>
    <phoneticPr fontId="3"/>
  </si>
  <si>
    <t>ｃｆ</t>
  </si>
  <si>
    <t xml:space="preserve">Cubic feet </t>
  </si>
  <si>
    <t>1 cf ＝ 0.0283 ㎥</t>
  </si>
  <si>
    <t>(キュービックフィート)</t>
  </si>
  <si>
    <t>MJ</t>
  </si>
  <si>
    <t>Megajoule</t>
  </si>
  <si>
    <r>
      <t>1 MJ = 10</t>
    </r>
    <r>
      <rPr>
        <vertAlign val="superscript"/>
        <sz val="11"/>
        <rFont val="ＭＳ Ｐゴシック"/>
        <family val="3"/>
        <charset val="128"/>
      </rPr>
      <t xml:space="preserve">6 </t>
    </r>
    <r>
      <rPr>
        <sz val="11"/>
        <rFont val="ＭＳ Ｐゴシック"/>
        <family val="3"/>
        <charset val="128"/>
      </rPr>
      <t>J =</t>
    </r>
    <r>
      <rPr>
        <vertAlign val="superscript"/>
        <sz val="11"/>
        <rFont val="ＭＳ Ｐゴシック"/>
        <family val="3"/>
        <charset val="128"/>
      </rPr>
      <t xml:space="preserve"> </t>
    </r>
    <r>
      <rPr>
        <sz val="11"/>
        <rFont val="ＭＳ Ｐゴシック"/>
        <family val="3"/>
        <charset val="128"/>
      </rPr>
      <t>238.889 kcal</t>
    </r>
  </si>
  <si>
    <t xml:space="preserve"> (メガジュール)</t>
  </si>
  <si>
    <t>Btu</t>
  </si>
  <si>
    <t xml:space="preserve">British thermal unit </t>
  </si>
  <si>
    <t>1 Btu = 1.055 kJ = 0.252 kcal</t>
  </si>
  <si>
    <t>（ブリティッシュ・サーマル・ユニット）</t>
  </si>
  <si>
    <t>MMBtu = 1 million Btu = 100万Btu = 1,055 MJ = 252,000 kcal ≒ 天然ガス25㎥</t>
    <phoneticPr fontId="3"/>
  </si>
  <si>
    <t>液化天然ガス</t>
  </si>
  <si>
    <t>数量換算</t>
  </si>
  <si>
    <r>
      <t>1トン≒天然ガス</t>
    </r>
    <r>
      <rPr>
        <sz val="11"/>
        <rFont val="ＭＳ Ｐゴシック"/>
        <family val="3"/>
        <charset val="128"/>
      </rPr>
      <t>1,220㎥</t>
    </r>
  </si>
  <si>
    <r>
      <t>100万トン≒天然ガス</t>
    </r>
    <r>
      <rPr>
        <sz val="11"/>
        <rFont val="ＭＳ Ｐゴシック"/>
        <family val="3"/>
        <charset val="128"/>
      </rPr>
      <t>12.2億㎥</t>
    </r>
  </si>
  <si>
    <t>熱量換算</t>
  </si>
  <si>
    <r>
      <t>1トン≒原油1.4</t>
    </r>
    <r>
      <rPr>
        <sz val="11"/>
        <rFont val="ＭＳ Ｐゴシック"/>
        <family val="3"/>
        <charset val="128"/>
      </rPr>
      <t>2kℓ＝原油8.8bbl</t>
    </r>
  </si>
  <si>
    <t>LNGタンク</t>
    <phoneticPr fontId="3"/>
  </si>
  <si>
    <t>LNG20万kℓタンク≒LNG9.2万トン≒天然ガス1億12百万㎥</t>
    <phoneticPr fontId="3"/>
  </si>
  <si>
    <t>LNGタンカー</t>
  </si>
  <si>
    <t>LNG14万7千㎥≒LNG6.7万トン≒天然ガス81百万㎥</t>
  </si>
  <si>
    <r>
      <rPr>
        <sz val="11"/>
        <rFont val="ＭＳ Ｐゴシック"/>
        <family val="3"/>
        <charset val="128"/>
      </rPr>
      <t>※記載の財務数値は、有価証券報告書を基準としておりますが、監査法人等の監査を受けているものではありません。</t>
    </r>
    <phoneticPr fontId="3"/>
  </si>
  <si>
    <t>東京ガスグループのLNG輸入量（千トン）</t>
  </si>
  <si>
    <t>オーストラリア</t>
  </si>
  <si>
    <t>マレーシア</t>
  </si>
  <si>
    <t>ロシア</t>
  </si>
  <si>
    <t>ブルネイ</t>
  </si>
  <si>
    <t>米国</t>
  </si>
  <si>
    <t>－</t>
  </si>
  <si>
    <t>その他</t>
  </si>
  <si>
    <t>合計</t>
  </si>
  <si>
    <t>参考</t>
  </si>
  <si>
    <t>日本のLNG輸入量</t>
  </si>
  <si>
    <t>出典：財務省「貿易統計」</t>
  </si>
  <si>
    <t>東京ガスの主な長期契約LNGプロジェクト概要（公表データ）</t>
    <rPh sb="23" eb="25">
      <t>コウヒョウ</t>
    </rPh>
    <phoneticPr fontId="3"/>
  </si>
  <si>
    <t>2026年3月31日時点</t>
    <phoneticPr fontId="3"/>
  </si>
  <si>
    <t>プロジェクト名</t>
  </si>
  <si>
    <t>年間契約量（万トン）</t>
  </si>
  <si>
    <t>開始年</t>
  </si>
  <si>
    <t>契約期間（年間）</t>
  </si>
  <si>
    <t>契約形態</t>
  </si>
  <si>
    <t>輸送距離（km）</t>
  </si>
  <si>
    <t>マレーシアI</t>
  </si>
  <si>
    <t>2018-2023 最大約50</t>
  </si>
  <si>
    <t>最長13</t>
  </si>
  <si>
    <t>EX-Ship, FOB</t>
  </si>
  <si>
    <t>2024以降 最大約90</t>
  </si>
  <si>
    <t>マレーシアⅡ</t>
  </si>
  <si>
    <t>20＋10</t>
  </si>
  <si>
    <t>EX-Ship</t>
  </si>
  <si>
    <t>西豪州拡張</t>
  </si>
  <si>
    <t>FOB</t>
  </si>
  <si>
    <t>サハリンⅡ</t>
  </si>
  <si>
    <t>クイーンズランド･カーティス</t>
  </si>
  <si>
    <t>ゴーゴン</t>
  </si>
  <si>
    <t>イクシス</t>
  </si>
  <si>
    <t>コーブポイント</t>
  </si>
  <si>
    <t>キャメロン</t>
  </si>
  <si>
    <t>約72</t>
  </si>
  <si>
    <t>約20</t>
  </si>
  <si>
    <t>モザンビークLNG</t>
  </si>
  <si>
    <r>
      <t>260</t>
    </r>
    <r>
      <rPr>
        <vertAlign val="superscript"/>
        <sz val="11"/>
        <rFont val="ＭＳ Ｐゴシック"/>
        <family val="3"/>
        <charset val="128"/>
      </rPr>
      <t>*</t>
    </r>
    <phoneticPr fontId="3"/>
  </si>
  <si>
    <t>2020年代後半</t>
    <rPh sb="6" eb="8">
      <t>コウハン</t>
    </rPh>
    <phoneticPr fontId="3"/>
  </si>
  <si>
    <t>最長20</t>
  </si>
  <si>
    <t>シェルポートフォリオ</t>
  </si>
  <si>
    <t>平均約50</t>
  </si>
  <si>
    <t>* セントリカ社との共同調達</t>
    <phoneticPr fontId="3"/>
  </si>
  <si>
    <t>東京ガスグループの保有・管理船</t>
    <phoneticPr fontId="3"/>
  </si>
  <si>
    <t>船名</t>
  </si>
  <si>
    <r>
      <t>容量・タイプ</t>
    </r>
    <r>
      <rPr>
        <vertAlign val="superscript"/>
        <sz val="11"/>
        <rFont val="ＭＳ Ｐゴシック"/>
        <family val="3"/>
        <charset val="128"/>
      </rPr>
      <t>*1</t>
    </r>
    <phoneticPr fontId="3"/>
  </si>
  <si>
    <t>竣工</t>
  </si>
  <si>
    <t>対象LNG</t>
  </si>
  <si>
    <r>
      <t>保有比率</t>
    </r>
    <r>
      <rPr>
        <vertAlign val="superscript"/>
        <sz val="11"/>
        <rFont val="ＭＳ Ｐゴシック"/>
        <family val="3"/>
        <charset val="128"/>
      </rPr>
      <t>*2</t>
    </r>
    <phoneticPr fontId="3"/>
  </si>
  <si>
    <t>その他所有者</t>
  </si>
  <si>
    <t>プロジェクト</t>
  </si>
  <si>
    <t>エネルギーアドバンス</t>
  </si>
  <si>
    <t>147,000 ㎥</t>
    <phoneticPr fontId="3"/>
  </si>
  <si>
    <t>2005/3</t>
  </si>
  <si>
    <t>TLS10％</t>
  </si>
  <si>
    <t>エネルギープログレス</t>
  </si>
  <si>
    <t>モス型</t>
    <phoneticPr fontId="3"/>
  </si>
  <si>
    <t>2006/11</t>
  </si>
  <si>
    <t>マレーシアⅠ</t>
    <phoneticPr fontId="3"/>
  </si>
  <si>
    <t>商船三井100％</t>
  </si>
  <si>
    <t>エネルギーナビゲーター</t>
  </si>
  <si>
    <t>2008/6</t>
  </si>
  <si>
    <t>商船三井30％</t>
  </si>
  <si>
    <t>エネルギーコンフィデンス</t>
  </si>
  <si>
    <t>155,000 ㎥</t>
  </si>
  <si>
    <t>2009/5</t>
  </si>
  <si>
    <t>プルート</t>
  </si>
  <si>
    <t>日本郵船30％</t>
  </si>
  <si>
    <t>モス型</t>
  </si>
  <si>
    <t>エネルギーホライズン</t>
  </si>
  <si>
    <t>177,000 ㎥</t>
  </si>
  <si>
    <t>2011/9</t>
  </si>
  <si>
    <t>日本郵船90％</t>
  </si>
  <si>
    <t>エネルギーリバティ</t>
  </si>
  <si>
    <t>165,000 ㎥</t>
  </si>
  <si>
    <t>2018/10</t>
  </si>
  <si>
    <t>商船三井90％</t>
  </si>
  <si>
    <t>エネルギーグローリー</t>
  </si>
  <si>
    <t>SPB型</t>
  </si>
  <si>
    <t>エネルギーイノベーター</t>
  </si>
  <si>
    <t>エネルギーユニバース</t>
  </si>
  <si>
    <t>第三者傭船</t>
  </si>
  <si>
    <t>ネプチューン</t>
  </si>
  <si>
    <t>145,000 ㎥</t>
  </si>
  <si>
    <r>
      <t>ホーグ</t>
    </r>
    <r>
      <rPr>
        <sz val="11"/>
        <rFont val="ＭＳ Ｐゴシック"/>
        <family val="3"/>
        <charset val="128"/>
      </rPr>
      <t>・エヴィ社50.0%、商船三井48.5%</t>
    </r>
    <phoneticPr fontId="3"/>
  </si>
  <si>
    <t>ケープアン</t>
  </si>
  <si>
    <t>メンブレン型</t>
  </si>
  <si>
    <t>2010/6</t>
  </si>
  <si>
    <t>（再ガス化装置付）</t>
  </si>
  <si>
    <t>*1 タンク容量は幾何容積を表し、実際のLNG積載量は、0.985を乗じたものとなります</t>
    <phoneticPr fontId="3"/>
  </si>
  <si>
    <t>*2 TLTによる保有</t>
    <phoneticPr fontId="3"/>
  </si>
  <si>
    <t>TLT：東京エルエヌジータンカー（東京ガスの100%子会社）</t>
  </si>
  <si>
    <t>TLS：東邦エルエヌジー船舶</t>
  </si>
  <si>
    <t>LNG基地</t>
  </si>
  <si>
    <t>操業開始</t>
  </si>
  <si>
    <t>2026年3月期受入実績</t>
    <rPh sb="4" eb="5">
      <t>ネン</t>
    </rPh>
    <rPh sb="6" eb="8">
      <t>ガツキ</t>
    </rPh>
    <phoneticPr fontId="3"/>
  </si>
  <si>
    <t>貯蔵能力</t>
  </si>
  <si>
    <t>気化能力</t>
  </si>
  <si>
    <t>バース</t>
  </si>
  <si>
    <t>その他特徴</t>
  </si>
  <si>
    <t>根岸ＬＮＧ基地</t>
  </si>
  <si>
    <t>196.4万トン/年</t>
    <phoneticPr fontId="3"/>
  </si>
  <si>
    <t>72万kl</t>
    <phoneticPr fontId="3"/>
  </si>
  <si>
    <t>695 t/h</t>
  </si>
  <si>
    <t>1基</t>
  </si>
  <si>
    <t>日本初のLNG基地､JERAとの共同基地､LNGロ一リー出荷設備有</t>
  </si>
  <si>
    <t>扇島LＮＧ基地</t>
  </si>
  <si>
    <t>368.5万トン/年</t>
  </si>
  <si>
    <t>85万kl</t>
  </si>
  <si>
    <t>1,414 t/h</t>
    <phoneticPr fontId="3"/>
  </si>
  <si>
    <r>
      <rPr>
        <sz val="11"/>
        <rFont val="ＭＳ Ｐゴシック"/>
        <family val="3"/>
        <charset val="128"/>
      </rPr>
      <t>世界最大25万klの地下式LNGタンク、当社グループのガス･電力事業のエネルギーセンター</t>
    </r>
    <phoneticPr fontId="3"/>
  </si>
  <si>
    <t>袖ケ浦ＬＮＧ基地</t>
  </si>
  <si>
    <t>320.1万トン/年</t>
  </si>
  <si>
    <t>117万kl</t>
  </si>
  <si>
    <t>1,445 t/h</t>
  </si>
  <si>
    <t>2基</t>
  </si>
  <si>
    <t>世界最大級のLNG基地、JERAとの共同基地、LNGローリー・内航船出荷設備有</t>
  </si>
  <si>
    <t>日立ＬＮＧ基地</t>
  </si>
  <si>
    <t>137.1万トン/年</t>
  </si>
  <si>
    <t>46万kl</t>
  </si>
  <si>
    <t>750 t/h</t>
  </si>
  <si>
    <r>
      <t>東京湾外初のLNG基地、世界最大級23万klの地上式LNGタンク、</t>
    </r>
    <r>
      <rPr>
        <sz val="11"/>
        <rFont val="ＭＳ Ｐゴシック"/>
        <family val="3"/>
        <charset val="128"/>
      </rPr>
      <t>LNGローリー出荷設備有</t>
    </r>
    <phoneticPr fontId="3"/>
  </si>
  <si>
    <t>ガス販売量（実績）（連結） (百万㎥）</t>
    <rPh sb="2" eb="4">
      <t>ハンバイ</t>
    </rPh>
    <rPh sb="4" eb="5">
      <t>リョウ</t>
    </rPh>
    <rPh sb="6" eb="8">
      <t>ジッセキ</t>
    </rPh>
    <rPh sb="10" eb="12">
      <t>レンケツ</t>
    </rPh>
    <rPh sb="15" eb="17">
      <t>ヒャクマン</t>
    </rPh>
    <phoneticPr fontId="3"/>
  </si>
  <si>
    <t>家庭用</t>
    <rPh sb="0" eb="3">
      <t>カテイヨウ</t>
    </rPh>
    <phoneticPr fontId="3"/>
  </si>
  <si>
    <t>業務用</t>
    <rPh sb="0" eb="3">
      <t>ギョウムヨウ</t>
    </rPh>
    <phoneticPr fontId="3"/>
  </si>
  <si>
    <t>工業用</t>
    <rPh sb="0" eb="3">
      <t>コウギョウヨウ</t>
    </rPh>
    <phoneticPr fontId="3"/>
  </si>
  <si>
    <t>卸</t>
    <rPh sb="0" eb="1">
      <t>オロシ</t>
    </rPh>
    <phoneticPr fontId="3"/>
  </si>
  <si>
    <t>合計</t>
    <rPh sb="0" eb="2">
      <t>ゴウケイ</t>
    </rPh>
    <phoneticPr fontId="3"/>
  </si>
  <si>
    <r>
      <t>トーリングによるガス使用量</t>
    </r>
    <r>
      <rPr>
        <vertAlign val="superscript"/>
        <sz val="11"/>
        <rFont val="ＭＳ Ｐゴシック"/>
        <family val="3"/>
        <charset val="128"/>
      </rPr>
      <t>*1</t>
    </r>
    <rPh sb="10" eb="13">
      <t>シヨウリョウ</t>
    </rPh>
    <phoneticPr fontId="3"/>
  </si>
  <si>
    <t>LNG販売量（百万㎥換算）</t>
    <rPh sb="3" eb="5">
      <t>ハンバイ</t>
    </rPh>
    <rPh sb="5" eb="6">
      <t>リョウ</t>
    </rPh>
    <rPh sb="7" eb="9">
      <t>ヒャクマン</t>
    </rPh>
    <rPh sb="10" eb="12">
      <t>カンサン</t>
    </rPh>
    <phoneticPr fontId="3"/>
  </si>
  <si>
    <r>
      <t>販売・自家使用量</t>
    </r>
    <r>
      <rPr>
        <vertAlign val="superscript"/>
        <sz val="11"/>
        <rFont val="ＭＳ Ｐゴシック"/>
        <family val="3"/>
        <charset val="128"/>
      </rPr>
      <t>*2</t>
    </r>
    <rPh sb="0" eb="2">
      <t>ハンバイ</t>
    </rPh>
    <rPh sb="3" eb="8">
      <t>ジカシヨウリョウ</t>
    </rPh>
    <phoneticPr fontId="3"/>
  </si>
  <si>
    <t>熱量の単位として、メガジュール（MJ）を用いており、次ページ以降も含め1㎥=45MJで換算</t>
    <phoneticPr fontId="3"/>
  </si>
  <si>
    <t>*1 株式会社ニジオとの会社分割（当社への事業承継）により、2025年1月1日以降は株式会社ニジオによるトーリング事業用のガス使用量を含まない</t>
    <rPh sb="42" eb="46">
      <t>カブシキカイシャ</t>
    </rPh>
    <rPh sb="57" eb="59">
      <t>ジギョウ</t>
    </rPh>
    <rPh sb="59" eb="60">
      <t>ヨウ</t>
    </rPh>
    <rPh sb="63" eb="66">
      <t>シヨウリョウ</t>
    </rPh>
    <rPh sb="67" eb="68">
      <t>フク</t>
    </rPh>
    <phoneticPr fontId="3"/>
  </si>
  <si>
    <t>*2 販売・自家使用量…連結ガス販売量に自家使用分、LNG販売量を加算したもの</t>
    <rPh sb="3" eb="5">
      <t>ハンバイ</t>
    </rPh>
    <rPh sb="6" eb="11">
      <t>ジカシヨウリョウ</t>
    </rPh>
    <phoneticPr fontId="3"/>
  </si>
  <si>
    <t>取付メーター件数（連結・千件） *</t>
    <rPh sb="0" eb="2">
      <t>トリツケ</t>
    </rPh>
    <rPh sb="6" eb="8">
      <t>ケンスウ</t>
    </rPh>
    <rPh sb="9" eb="11">
      <t>レンケツ</t>
    </rPh>
    <rPh sb="12" eb="13">
      <t>セン</t>
    </rPh>
    <rPh sb="13" eb="14">
      <t>ケン</t>
    </rPh>
    <phoneticPr fontId="3"/>
  </si>
  <si>
    <t>* 導管事業者としてのメーター取付数</t>
    <phoneticPr fontId="3"/>
  </si>
  <si>
    <t>小売お客さま件数（連結・千件） *</t>
    <rPh sb="0" eb="2">
      <t>コウリ</t>
    </rPh>
    <rPh sb="3" eb="4">
      <t>キャク</t>
    </rPh>
    <rPh sb="6" eb="8">
      <t>ケンスウ</t>
    </rPh>
    <rPh sb="9" eb="11">
      <t>レンケツ</t>
    </rPh>
    <rPh sb="12" eb="13">
      <t>セン</t>
    </rPh>
    <rPh sb="13" eb="14">
      <t>ケン</t>
    </rPh>
    <phoneticPr fontId="3"/>
  </si>
  <si>
    <t>* ガス小売事業者としてのガス料金請求対象件数</t>
    <phoneticPr fontId="3"/>
  </si>
  <si>
    <t>ガス販売量（四半期推移実績）（連結） (百万㎥）</t>
    <rPh sb="2" eb="4">
      <t>ハンバイ</t>
    </rPh>
    <rPh sb="4" eb="5">
      <t>リョウ</t>
    </rPh>
    <rPh sb="15" eb="17">
      <t>レンケツ</t>
    </rPh>
    <rPh sb="20" eb="22">
      <t>ヒャクマン</t>
    </rPh>
    <phoneticPr fontId="3"/>
  </si>
  <si>
    <t>各四半期末 時点</t>
    <rPh sb="0" eb="1">
      <t>カク</t>
    </rPh>
    <rPh sb="1" eb="4">
      <t>シハンキ</t>
    </rPh>
    <rPh sb="4" eb="5">
      <t>スエ</t>
    </rPh>
    <rPh sb="6" eb="8">
      <t>ジテン</t>
    </rPh>
    <phoneticPr fontId="3"/>
  </si>
  <si>
    <t>2024.4～6</t>
  </si>
  <si>
    <t>2024.7～9</t>
  </si>
  <si>
    <t>2024.10～12</t>
  </si>
  <si>
    <t>2025.1～3</t>
  </si>
  <si>
    <t>2025.4～6</t>
    <phoneticPr fontId="3"/>
  </si>
  <si>
    <t>2025.7～9</t>
    <phoneticPr fontId="3"/>
  </si>
  <si>
    <t>2025.10～12</t>
    <phoneticPr fontId="3"/>
  </si>
  <si>
    <t>2026.1～3</t>
    <phoneticPr fontId="3"/>
  </si>
  <si>
    <r>
      <t xml:space="preserve"> </t>
    </r>
    <r>
      <rPr>
        <sz val="11"/>
        <rFont val="ＭＳ Ｐゴシック"/>
        <family val="3"/>
        <charset val="128"/>
      </rPr>
      <t>合計</t>
    </r>
    <rPh sb="1" eb="3">
      <t>ゴウケイ</t>
    </rPh>
    <phoneticPr fontId="3"/>
  </si>
  <si>
    <t>電力事業用発電所データ</t>
  </si>
  <si>
    <t>発電所名</t>
  </si>
  <si>
    <t>発電能力</t>
  </si>
  <si>
    <t>当社グループ持分</t>
  </si>
  <si>
    <t>開始時期</t>
  </si>
  <si>
    <t>出資構成</t>
  </si>
  <si>
    <t>場所</t>
  </si>
  <si>
    <t>川崎天然ガス発電</t>
  </si>
  <si>
    <t>84.7万kW</t>
  </si>
  <si>
    <t>41.5万kW</t>
  </si>
  <si>
    <t>2008/4</t>
  </si>
  <si>
    <r>
      <t>東京ガス49％、</t>
    </r>
    <r>
      <rPr>
        <sz val="11"/>
        <rFont val="ＭＳ Ｐゴシック"/>
        <family val="3"/>
        <charset val="128"/>
      </rPr>
      <t>ENEOS Power51％</t>
    </r>
    <phoneticPr fontId="3"/>
  </si>
  <si>
    <t>神奈川県川崎市</t>
    <rPh sb="0" eb="4">
      <t>カナガワケン</t>
    </rPh>
    <rPh sb="4" eb="7">
      <t>カワサキシ</t>
    </rPh>
    <phoneticPr fontId="3"/>
  </si>
  <si>
    <t>（42.3万kW×2基）</t>
  </si>
  <si>
    <t>扇島パワー</t>
  </si>
  <si>
    <t>122.1万kW</t>
  </si>
  <si>
    <t>91.6万kW</t>
  </si>
  <si>
    <t>2010/3</t>
  </si>
  <si>
    <t>東京ガス75％、出光興産25％</t>
  </si>
  <si>
    <t>神奈川県横浜市</t>
    <rPh sb="0" eb="4">
      <t>カナガワケン</t>
    </rPh>
    <rPh sb="4" eb="7">
      <t>ヨコハマシ</t>
    </rPh>
    <phoneticPr fontId="3"/>
  </si>
  <si>
    <t>（40.7万kW×3基）</t>
  </si>
  <si>
    <t>茂原パワーステーション</t>
    <rPh sb="0" eb="2">
      <t>モバラ</t>
    </rPh>
    <phoneticPr fontId="3"/>
  </si>
  <si>
    <t>10.9万kW</t>
    <rPh sb="4" eb="5">
      <t>マン</t>
    </rPh>
    <phoneticPr fontId="3"/>
  </si>
  <si>
    <t>2022/6</t>
  </si>
  <si>
    <t>東京ガス100%</t>
    <rPh sb="0" eb="2">
      <t>トウキョウ</t>
    </rPh>
    <phoneticPr fontId="3"/>
  </si>
  <si>
    <t>千葉県茂原市</t>
    <rPh sb="0" eb="3">
      <t>チバケン</t>
    </rPh>
    <rPh sb="3" eb="6">
      <t>モバラシ</t>
    </rPh>
    <phoneticPr fontId="3"/>
  </si>
  <si>
    <t>椎の森パワーステーション</t>
    <rPh sb="0" eb="1">
      <t>シイ</t>
    </rPh>
    <rPh sb="2" eb="3">
      <t>モリ</t>
    </rPh>
    <phoneticPr fontId="3"/>
  </si>
  <si>
    <t>9.3万kW</t>
    <rPh sb="3" eb="4">
      <t>マン</t>
    </rPh>
    <phoneticPr fontId="3"/>
  </si>
  <si>
    <t>千葉県袖ケ浦市</t>
    <rPh sb="0" eb="3">
      <t>チバケン</t>
    </rPh>
    <rPh sb="3" eb="7">
      <t>ソデガウラシ</t>
    </rPh>
    <phoneticPr fontId="3"/>
  </si>
  <si>
    <t>袖ケ浦ベイパワーステーション</t>
    <rPh sb="0" eb="3">
      <t>ソデガウラ</t>
    </rPh>
    <phoneticPr fontId="1"/>
  </si>
  <si>
    <t>9.7万kW</t>
    <rPh sb="3" eb="4">
      <t>マン</t>
    </rPh>
    <phoneticPr fontId="1"/>
  </si>
  <si>
    <t>2025/7</t>
    <phoneticPr fontId="3"/>
  </si>
  <si>
    <t>東京ガス100%</t>
    <rPh sb="0" eb="2">
      <t>トウキョウ</t>
    </rPh>
    <phoneticPr fontId="4"/>
  </si>
  <si>
    <t>合計</t>
    <phoneticPr fontId="3"/>
  </si>
  <si>
    <t>236.9万kW</t>
  </si>
  <si>
    <t>163.1万kW</t>
  </si>
  <si>
    <t>電力販売量（連結・億ｋWｈ）</t>
    <rPh sb="0" eb="2">
      <t>デンリョク</t>
    </rPh>
    <rPh sb="2" eb="4">
      <t>ハンバイ</t>
    </rPh>
    <rPh sb="4" eb="5">
      <t>リョウ</t>
    </rPh>
    <rPh sb="6" eb="8">
      <t>レンケツ</t>
    </rPh>
    <rPh sb="9" eb="10">
      <t>オク</t>
    </rPh>
    <phoneticPr fontId="3"/>
  </si>
  <si>
    <t>電力販売量</t>
    <rPh sb="0" eb="2">
      <t>デンリョク</t>
    </rPh>
    <rPh sb="2" eb="4">
      <t>ハンバイ</t>
    </rPh>
    <rPh sb="4" eb="5">
      <t>リョウ</t>
    </rPh>
    <phoneticPr fontId="3"/>
  </si>
  <si>
    <t>　うち小売</t>
    <rPh sb="3" eb="5">
      <t>コウリ</t>
    </rPh>
    <phoneticPr fontId="3"/>
  </si>
  <si>
    <t>　うち卸ほか</t>
    <rPh sb="3" eb="4">
      <t>オロシ</t>
    </rPh>
    <phoneticPr fontId="3"/>
  </si>
  <si>
    <t>電力小売供給件数（連結・千件）</t>
    <rPh sb="0" eb="2">
      <t>デンリョク</t>
    </rPh>
    <rPh sb="2" eb="4">
      <t>コウリ</t>
    </rPh>
    <rPh sb="4" eb="6">
      <t>キョウキュウ</t>
    </rPh>
    <rPh sb="6" eb="8">
      <t>ケンスウ</t>
    </rPh>
    <rPh sb="9" eb="11">
      <t>レンケツ</t>
    </rPh>
    <rPh sb="12" eb="14">
      <t>センケン</t>
    </rPh>
    <phoneticPr fontId="3"/>
  </si>
  <si>
    <t>海外プロジェクト</t>
  </si>
  <si>
    <t>2026年3月31日時点</t>
    <rPh sb="4" eb="5">
      <t>ネン</t>
    </rPh>
    <rPh sb="6" eb="7">
      <t>ガツ</t>
    </rPh>
    <rPh sb="9" eb="12">
      <t>ニチジテン</t>
    </rPh>
    <phoneticPr fontId="3"/>
  </si>
  <si>
    <t>プロジェクト名</t>
    <phoneticPr fontId="3"/>
  </si>
  <si>
    <t>国</t>
  </si>
  <si>
    <t>主な内容</t>
    <rPh sb="0" eb="1">
      <t>オモ</t>
    </rPh>
    <rPh sb="2" eb="4">
      <t>ナイヨウ</t>
    </rPh>
    <phoneticPr fontId="3"/>
  </si>
  <si>
    <t>参加年　　</t>
    <phoneticPr fontId="3"/>
  </si>
  <si>
    <t>出資比率</t>
    <phoneticPr fontId="3"/>
  </si>
  <si>
    <t>備考</t>
  </si>
  <si>
    <t>発電容量</t>
    <rPh sb="1" eb="2">
      <t>デン</t>
    </rPh>
    <phoneticPr fontId="3"/>
  </si>
  <si>
    <t>生産能力</t>
  </si>
  <si>
    <t>TGナチュラル・リソーシズ</t>
  </si>
  <si>
    <t>アメリカ</t>
  </si>
  <si>
    <t>シェールガスの生産･販売事業</t>
    <rPh sb="12" eb="14">
      <t>ジギョウ</t>
    </rPh>
    <phoneticPr fontId="3"/>
  </si>
  <si>
    <t>約100%</t>
    <phoneticPr fontId="3"/>
  </si>
  <si>
    <r>
      <t>ピーク時約1,</t>
    </r>
    <r>
      <rPr>
        <sz val="11"/>
        <rFont val="ＭＳ Ｐゴシック"/>
        <family val="3"/>
        <charset val="128"/>
      </rPr>
      <t>100mmcfe/日</t>
    </r>
    <phoneticPr fontId="3"/>
  </si>
  <si>
    <t>TGESアメリカ</t>
  </si>
  <si>
    <t>エネルギーサービス事業</t>
  </si>
  <si>
    <t>1,250kＷ</t>
    <phoneticPr fontId="3"/>
  </si>
  <si>
    <t>バーズボロ</t>
  </si>
  <si>
    <t>天然ガス発電事業</t>
  </si>
  <si>
    <t>48.8万kＷ</t>
  </si>
  <si>
    <t>アクティナ</t>
  </si>
  <si>
    <t>太陽光発電事業</t>
    <phoneticPr fontId="3"/>
  </si>
  <si>
    <t>63.0万kＷ</t>
  </si>
  <si>
    <t>ロングボウ</t>
  </si>
  <si>
    <t>系統用蓄電池事業</t>
  </si>
  <si>
    <t>操業開始</t>
    <phoneticPr fontId="3"/>
  </si>
  <si>
    <t>17.4万kW</t>
  </si>
  <si>
    <r>
      <t>アーム・エナジー・</t>
    </r>
    <r>
      <rPr>
        <sz val="11"/>
        <rFont val="ＭＳ Ｐゴシック"/>
        <family val="3"/>
        <charset val="128"/>
      </rPr>
      <t>トレーディング</t>
    </r>
    <phoneticPr fontId="3"/>
  </si>
  <si>
    <t>ガスマーケティング・トレーディング事業</t>
  </si>
  <si>
    <t>プリンシプル・パワー</t>
    <phoneticPr fontId="3"/>
  </si>
  <si>
    <t>アメリカ</t>
    <phoneticPr fontId="3"/>
  </si>
  <si>
    <t>洋上風力発電向けの浮体基礎システムの技術・サービスを提供</t>
    <rPh sb="18" eb="20">
      <t>ギジュツ</t>
    </rPh>
    <rPh sb="26" eb="28">
      <t>テイキョウ</t>
    </rPh>
    <phoneticPr fontId="3"/>
  </si>
  <si>
    <t>‐</t>
    <phoneticPr fontId="3"/>
  </si>
  <si>
    <t>STコーブポイント</t>
    <phoneticPr fontId="3"/>
  </si>
  <si>
    <t>天然ガス購入、天然ガス液化委託、LNG販売</t>
    <phoneticPr fontId="3"/>
  </si>
  <si>
    <t>操業開始</t>
    <rPh sb="0" eb="4">
      <t>ソウギョウカイシ</t>
    </rPh>
    <phoneticPr fontId="3"/>
  </si>
  <si>
    <t>バヒオ</t>
  </si>
  <si>
    <t>メキシコ</t>
  </si>
  <si>
    <r>
      <rPr>
        <sz val="11"/>
        <rFont val="ＭＳ Ｐゴシック"/>
        <family val="3"/>
        <charset val="128"/>
      </rPr>
      <t>操業開始</t>
    </r>
    <rPh sb="0" eb="2">
      <t>ソウギョウ</t>
    </rPh>
    <phoneticPr fontId="3"/>
  </si>
  <si>
    <t>66.0万kＷ</t>
  </si>
  <si>
    <t>ダーウィン</t>
  </si>
  <si>
    <r>
      <t>天然ガス</t>
    </r>
    <r>
      <rPr>
        <sz val="11"/>
        <rFont val="ＭＳ Ｐゴシック"/>
        <family val="3"/>
        <charset val="128"/>
      </rPr>
      <t>液化トーリング事業</t>
    </r>
    <rPh sb="11" eb="12">
      <t>ゴト</t>
    </rPh>
    <phoneticPr fontId="3"/>
  </si>
  <si>
    <t>生産終了、トーリング開始</t>
    <rPh sb="0" eb="4">
      <t>セイサンシュウリョウ</t>
    </rPh>
    <rPh sb="10" eb="12">
      <t>カイシ</t>
    </rPh>
    <phoneticPr fontId="3"/>
  </si>
  <si>
    <t>スーパー･エナジー</t>
  </si>
  <si>
    <t>インドネシア</t>
  </si>
  <si>
    <t>ガス配給事業</t>
  </si>
  <si>
    <r>
      <t>*</t>
    </r>
    <r>
      <rPr>
        <sz val="11"/>
        <rFont val="ＭＳ Ｐゴシック"/>
        <family val="3"/>
        <charset val="128"/>
      </rPr>
      <t>1</t>
    </r>
    <phoneticPr fontId="3"/>
  </si>
  <si>
    <t>パンジ・ラヤ・アラミンド</t>
  </si>
  <si>
    <t>ガス配給事業</t>
    <phoneticPr fontId="3"/>
  </si>
  <si>
    <t>ガスマレーシア</t>
  </si>
  <si>
    <t>供給開始</t>
  </si>
  <si>
    <t>ガスマレーシアエネルギーアドバンス</t>
    <phoneticPr fontId="3"/>
  </si>
  <si>
    <t>4.1万kW</t>
    <rPh sb="3" eb="4">
      <t>マン</t>
    </rPh>
    <phoneticPr fontId="3"/>
  </si>
  <si>
    <t>ワン・バンコク</t>
    <phoneticPr fontId="3"/>
  </si>
  <si>
    <t>タイ</t>
  </si>
  <si>
    <t>地域冷房･配電事業</t>
  </si>
  <si>
    <t>ペトロベトナムガス販売</t>
  </si>
  <si>
    <t>ベトナム</t>
  </si>
  <si>
    <t>クアンニンLNG to Power</t>
  </si>
  <si>
    <t>LNG受入基地および天然ガス火力発電所に関する建設・運営等</t>
  </si>
  <si>
    <t>*2</t>
    <phoneticPr fontId="3"/>
  </si>
  <si>
    <t>タイビンLNG to Power</t>
  </si>
  <si>
    <t>ビンロン</t>
  </si>
  <si>
    <t>ニアショア陸上風力発電事業</t>
    <rPh sb="5" eb="7">
      <t>リクジョウ</t>
    </rPh>
    <rPh sb="7" eb="9">
      <t>フウリョク</t>
    </rPh>
    <rPh sb="9" eb="11">
      <t>ハツデン</t>
    </rPh>
    <rPh sb="11" eb="13">
      <t>ジギョウ</t>
    </rPh>
    <phoneticPr fontId="3"/>
  </si>
  <si>
    <t>*2</t>
  </si>
  <si>
    <r>
      <rPr>
        <sz val="11"/>
        <rFont val="ＭＳ Ｐゴシック"/>
        <family val="3"/>
        <charset val="128"/>
      </rPr>
      <t>エフジェンLNG</t>
    </r>
    <phoneticPr fontId="3"/>
  </si>
  <si>
    <t>フィリピン</t>
  </si>
  <si>
    <t>LNG受入基地運営事業</t>
  </si>
  <si>
    <t>*3</t>
    <phoneticPr fontId="3"/>
  </si>
  <si>
    <t>トービー・リニューアブルズ</t>
  </si>
  <si>
    <t>デンマーク</t>
  </si>
  <si>
    <t>再生可能エネルギー開発事業</t>
  </si>
  <si>
    <t>5.4万kW</t>
  </si>
  <si>
    <t>フィンランド</t>
    <phoneticPr fontId="3"/>
  </si>
  <si>
    <t>オクトパス・エナジー・オフショア・ウィンド</t>
    <phoneticPr fontId="3"/>
  </si>
  <si>
    <t>イギリス</t>
    <phoneticPr fontId="3"/>
  </si>
  <si>
    <t>洋上風力投資ファンド</t>
    <rPh sb="4" eb="6">
      <t>トウシ</t>
    </rPh>
    <phoneticPr fontId="3"/>
  </si>
  <si>
    <t>オクトパスエナジー</t>
    <phoneticPr fontId="3"/>
  </si>
  <si>
    <t>再エネ電力販売、ガス販売、周辺エネルギーサービス（EV、他）</t>
    <rPh sb="0" eb="1">
      <t>サイ</t>
    </rPh>
    <rPh sb="28" eb="29">
      <t>ホカ</t>
    </rPh>
    <phoneticPr fontId="3"/>
  </si>
  <si>
    <t>東京ガス不動産オーストラリア</t>
    <rPh sb="0" eb="2">
      <t>トウキョウ</t>
    </rPh>
    <rPh sb="4" eb="7">
      <t>フドウサン</t>
    </rPh>
    <phoneticPr fontId="3"/>
  </si>
  <si>
    <t>オーストラリア</t>
    <phoneticPr fontId="3"/>
  </si>
  <si>
    <t>不動産開発事業</t>
    <rPh sb="0" eb="3">
      <t>フドウサン</t>
    </rPh>
    <rPh sb="3" eb="7">
      <t>カイハツジギョウ</t>
    </rPh>
    <phoneticPr fontId="3"/>
  </si>
  <si>
    <t>ネイチャー・ベースド・カーボンファンド</t>
    <phoneticPr fontId="3"/>
  </si>
  <si>
    <t>ルクセンブルク</t>
    <phoneticPr fontId="3"/>
  </si>
  <si>
    <t>自然系カーボンクレジットプロジェクトへの投資</t>
    <phoneticPr fontId="3"/>
  </si>
  <si>
    <t>ウインドフロート・アトランティック</t>
    <phoneticPr fontId="3"/>
  </si>
  <si>
    <t>ポルトガル</t>
    <phoneticPr fontId="3"/>
  </si>
  <si>
    <t>浮体式洋上風力発電事業</t>
    <phoneticPr fontId="3"/>
  </si>
  <si>
    <t>商業運転開始</t>
    <rPh sb="0" eb="6">
      <t>ショウギョウウンテンカイシ</t>
    </rPh>
    <phoneticPr fontId="3"/>
  </si>
  <si>
    <t>2.5万kW</t>
    <phoneticPr fontId="3"/>
  </si>
  <si>
    <r>
      <t>*1 Super Energy社の33.4%、Super Energy傘下子会社の18</t>
    </r>
    <r>
      <rPr>
        <sz val="11"/>
        <rFont val="ＭＳ Ｐゴシック"/>
        <family val="3"/>
        <charset val="128"/>
      </rPr>
      <t>.5％</t>
    </r>
    <phoneticPr fontId="3"/>
  </si>
  <si>
    <r>
      <t xml:space="preserve">*2 </t>
    </r>
    <r>
      <rPr>
        <sz val="11"/>
        <rFont val="ＭＳ Ｐゴシック"/>
        <family val="3"/>
        <charset val="128"/>
      </rPr>
      <t>クアンニンPJ、タイビンPJ、ビンロンPJは最終投資意思決定前の合弁事業</t>
    </r>
    <phoneticPr fontId="3"/>
  </si>
  <si>
    <r>
      <rPr>
        <sz val="11"/>
        <rFont val="ＭＳ Ｐゴシック"/>
        <family val="3"/>
        <charset val="128"/>
      </rPr>
      <t>*3 プライム・ミッドストリーム・ソリューションズに名称変更（2026年6月）</t>
    </r>
    <phoneticPr fontId="3"/>
  </si>
  <si>
    <t>主な海外子会社</t>
  </si>
  <si>
    <t>東京ガスアメリカ</t>
  </si>
  <si>
    <t>アメリカ　ヒューストン</t>
  </si>
  <si>
    <t>東京ガスアジア</t>
  </si>
  <si>
    <r>
      <t>シンガポール／</t>
    </r>
    <r>
      <rPr>
        <sz val="11"/>
        <rFont val="ＭＳ Ｐゴシック"/>
        <family val="3"/>
        <charset val="128"/>
      </rPr>
      <t>ホーチミン・ハノイ（ベトナム）／バンコク（タイ）</t>
    </r>
    <phoneticPr fontId="3"/>
  </si>
  <si>
    <r>
      <t>東京ガス</t>
    </r>
    <r>
      <rPr>
        <sz val="11"/>
        <rFont val="ＭＳ Ｐゴシック"/>
        <family val="3"/>
        <charset val="128"/>
      </rPr>
      <t>エナジーオーストラリア</t>
    </r>
    <phoneticPr fontId="3"/>
  </si>
  <si>
    <t>オーストラリア　パース</t>
  </si>
  <si>
    <t>東京ガスインドネシア</t>
    <phoneticPr fontId="3"/>
  </si>
  <si>
    <t>インドネシア　ジャカルタ</t>
  </si>
  <si>
    <t>東京ガスフィリピン</t>
    <phoneticPr fontId="3"/>
  </si>
  <si>
    <t>フィリピン　マニラ</t>
    <phoneticPr fontId="3"/>
  </si>
  <si>
    <t>TGノルディック</t>
    <phoneticPr fontId="3"/>
  </si>
  <si>
    <t>デンマーク　コペンハーゲン</t>
    <phoneticPr fontId="3"/>
  </si>
  <si>
    <t>東京ガスユナイテッドキングダム</t>
    <phoneticPr fontId="3"/>
  </si>
  <si>
    <t>イギリス　ロンドン</t>
    <phoneticPr fontId="3"/>
  </si>
  <si>
    <t>オープンイノベーション拠点</t>
  </si>
  <si>
    <t>アカリオ・イノベーション／
アカリオ・インベストメント・ワン</t>
    <phoneticPr fontId="3"/>
  </si>
  <si>
    <r>
      <t>アメリカ　</t>
    </r>
    <r>
      <rPr>
        <sz val="11"/>
        <rFont val="ＭＳ Ｐゴシック"/>
        <family val="3"/>
        <charset val="128"/>
      </rPr>
      <t>サンマテオ</t>
    </r>
    <phoneticPr fontId="3"/>
  </si>
  <si>
    <t>件名</t>
    <rPh sb="0" eb="2">
      <t>ケンメイ</t>
    </rPh>
    <phoneticPr fontId="3"/>
  </si>
  <si>
    <t>面積 （上：延べ床、下：敷地）</t>
    <rPh sb="0" eb="2">
      <t>メンセキ</t>
    </rPh>
    <rPh sb="4" eb="5">
      <t>ウエ</t>
    </rPh>
    <rPh sb="6" eb="7">
      <t>ノ</t>
    </rPh>
    <rPh sb="8" eb="9">
      <t>ユカ</t>
    </rPh>
    <rPh sb="10" eb="11">
      <t>シタ</t>
    </rPh>
    <rPh sb="12" eb="14">
      <t>シキチ</t>
    </rPh>
    <phoneticPr fontId="3"/>
  </si>
  <si>
    <t>予定完了年度</t>
    <rPh sb="0" eb="4">
      <t>ヨテイカンリョウ</t>
    </rPh>
    <rPh sb="4" eb="6">
      <t>ネンド</t>
    </rPh>
    <phoneticPr fontId="3"/>
  </si>
  <si>
    <t>用途</t>
    <rPh sb="0" eb="2">
      <t>ヨウト</t>
    </rPh>
    <phoneticPr fontId="3"/>
  </si>
  <si>
    <r>
      <t>田町</t>
    </r>
    <r>
      <rPr>
        <vertAlign val="superscript"/>
        <sz val="11"/>
        <rFont val="ＭＳ Ｐゴシック"/>
        <family val="3"/>
        <charset val="128"/>
      </rPr>
      <t>*1</t>
    </r>
    <rPh sb="0" eb="2">
      <t>タマチ</t>
    </rPh>
    <phoneticPr fontId="3"/>
  </si>
  <si>
    <r>
      <t>約152,800m</t>
    </r>
    <r>
      <rPr>
        <vertAlign val="superscript"/>
        <sz val="11"/>
        <rFont val="ＭＳ Ｐゴシック"/>
        <family val="3"/>
        <charset val="128"/>
      </rPr>
      <t>2</t>
    </r>
    <r>
      <rPr>
        <sz val="11"/>
        <rFont val="ＭＳ Ｐゴシック"/>
        <family val="3"/>
        <charset val="128"/>
      </rPr>
      <t xml:space="preserve">
約28,000m</t>
    </r>
    <r>
      <rPr>
        <vertAlign val="superscript"/>
        <sz val="11"/>
        <rFont val="ＭＳ Ｐゴシック"/>
        <family val="3"/>
        <charset val="128"/>
      </rPr>
      <t>2</t>
    </r>
    <rPh sb="11" eb="12">
      <t>ヤク</t>
    </rPh>
    <phoneticPr fontId="3"/>
  </si>
  <si>
    <t>（自由通路工事）
2028年度
※本体棟竣工済み</t>
    <rPh sb="1" eb="3">
      <t>ジユウ</t>
    </rPh>
    <rPh sb="3" eb="7">
      <t>ツウロコウジ</t>
    </rPh>
    <rPh sb="13" eb="15">
      <t>ネンド</t>
    </rPh>
    <rPh sb="17" eb="19">
      <t>ホンタイ</t>
    </rPh>
    <rPh sb="19" eb="20">
      <t>トウ</t>
    </rPh>
    <rPh sb="20" eb="22">
      <t>シュンコウ</t>
    </rPh>
    <rPh sb="22" eb="23">
      <t>ズ</t>
    </rPh>
    <phoneticPr fontId="3"/>
  </si>
  <si>
    <t>オフィス、商業等</t>
    <rPh sb="5" eb="7">
      <t>ショウギョウ</t>
    </rPh>
    <rPh sb="7" eb="8">
      <t>ナド</t>
    </rPh>
    <phoneticPr fontId="3"/>
  </si>
  <si>
    <t>新宿パークタワー</t>
    <rPh sb="0" eb="2">
      <t>シンジュク</t>
    </rPh>
    <phoneticPr fontId="3"/>
  </si>
  <si>
    <r>
      <t>約264,100m</t>
    </r>
    <r>
      <rPr>
        <vertAlign val="superscript"/>
        <sz val="11"/>
        <rFont val="ＭＳ Ｐゴシック"/>
        <family val="3"/>
        <charset val="128"/>
      </rPr>
      <t>2</t>
    </r>
    <r>
      <rPr>
        <sz val="11"/>
        <rFont val="ＭＳ Ｐゴシック"/>
        <family val="3"/>
        <charset val="128"/>
      </rPr>
      <t xml:space="preserve">
約25,000m</t>
    </r>
    <r>
      <rPr>
        <vertAlign val="superscript"/>
        <sz val="11"/>
        <rFont val="ＭＳ Ｐゴシック"/>
        <family val="3"/>
        <charset val="128"/>
      </rPr>
      <t>2</t>
    </r>
    <phoneticPr fontId="3"/>
  </si>
  <si>
    <t>（大規模改修）
2030年頃</t>
    <rPh sb="1" eb="6">
      <t>ダイキボカイシュウ</t>
    </rPh>
    <rPh sb="12" eb="13">
      <t>ネン</t>
    </rPh>
    <rPh sb="13" eb="14">
      <t>ゴロ</t>
    </rPh>
    <phoneticPr fontId="3"/>
  </si>
  <si>
    <t>オフィス、商業、ホテル等</t>
    <rPh sb="5" eb="7">
      <t>ショウギョウ</t>
    </rPh>
    <rPh sb="11" eb="12">
      <t>ナド</t>
    </rPh>
    <phoneticPr fontId="3"/>
  </si>
  <si>
    <r>
      <t>呉服橋</t>
    </r>
    <r>
      <rPr>
        <vertAlign val="superscript"/>
        <sz val="11"/>
        <rFont val="ＭＳ Ｐゴシック"/>
        <family val="3"/>
        <charset val="128"/>
      </rPr>
      <t>*2</t>
    </r>
    <rPh sb="0" eb="3">
      <t>ゴフクバシ</t>
    </rPh>
    <phoneticPr fontId="3"/>
  </si>
  <si>
    <t>未定</t>
    <rPh sb="0" eb="2">
      <t>ミテイ</t>
    </rPh>
    <phoneticPr fontId="3"/>
  </si>
  <si>
    <t>2029年頃</t>
    <rPh sb="4" eb="6">
      <t>ネンゴロ</t>
    </rPh>
    <phoneticPr fontId="3"/>
  </si>
  <si>
    <t>オフィス、商業等</t>
    <rPh sb="5" eb="8">
      <t>ショウギョウナド</t>
    </rPh>
    <phoneticPr fontId="3"/>
  </si>
  <si>
    <r>
      <t>豊洲</t>
    </r>
    <r>
      <rPr>
        <vertAlign val="superscript"/>
        <sz val="11"/>
        <rFont val="ＭＳ Ｐゴシック"/>
        <family val="3"/>
        <charset val="128"/>
      </rPr>
      <t>*3</t>
    </r>
    <rPh sb="0" eb="2">
      <t>トヨス</t>
    </rPh>
    <phoneticPr fontId="3"/>
  </si>
  <si>
    <t>未定
約18ha</t>
    <rPh sb="0" eb="2">
      <t>ミテイ</t>
    </rPh>
    <rPh sb="3" eb="4">
      <t>ヤク</t>
    </rPh>
    <phoneticPr fontId="3"/>
  </si>
  <si>
    <t>開業：2016年5月
次期開業：2030年代前半</t>
    <rPh sb="0" eb="2">
      <t>カイギョウ</t>
    </rPh>
    <rPh sb="7" eb="8">
      <t>ネン</t>
    </rPh>
    <rPh sb="9" eb="10">
      <t>ガツ</t>
    </rPh>
    <rPh sb="11" eb="15">
      <t>ジキカイギョウ</t>
    </rPh>
    <rPh sb="20" eb="21">
      <t>ネン</t>
    </rPh>
    <rPh sb="21" eb="22">
      <t>ダイ</t>
    </rPh>
    <rPh sb="22" eb="24">
      <t>ゼンハン</t>
    </rPh>
    <phoneticPr fontId="3"/>
  </si>
  <si>
    <t>オフィス、ホテル、住宅、商業等</t>
    <rPh sb="9" eb="11">
      <t>ジュウタク</t>
    </rPh>
    <rPh sb="12" eb="15">
      <t>ショウギョウナド</t>
    </rPh>
    <phoneticPr fontId="3"/>
  </si>
  <si>
    <t>*1 三井不動産(株)・三菱地所(株)との3社共同事業</t>
    <rPh sb="3" eb="8">
      <t>ミツイフドウサン</t>
    </rPh>
    <rPh sb="9" eb="10">
      <t>カブ</t>
    </rPh>
    <rPh sb="12" eb="16">
      <t>ミツビシジショ</t>
    </rPh>
    <rPh sb="17" eb="18">
      <t>カブ</t>
    </rPh>
    <rPh sb="22" eb="23">
      <t>シャ</t>
    </rPh>
    <rPh sb="23" eb="27">
      <t>キョウドウジギョウ</t>
    </rPh>
    <phoneticPr fontId="3"/>
  </si>
  <si>
    <t>*2 東京建物(株)等との4社共同事業</t>
    <rPh sb="3" eb="5">
      <t>トウキョウ</t>
    </rPh>
    <rPh sb="5" eb="7">
      <t>タテモノ</t>
    </rPh>
    <rPh sb="8" eb="9">
      <t>カブ</t>
    </rPh>
    <rPh sb="10" eb="11">
      <t>ナド</t>
    </rPh>
    <rPh sb="14" eb="15">
      <t>シャ</t>
    </rPh>
    <rPh sb="15" eb="17">
      <t>キョウドウ</t>
    </rPh>
    <rPh sb="17" eb="19">
      <t>ジギョウ</t>
    </rPh>
    <phoneticPr fontId="3"/>
  </si>
  <si>
    <t>*3 共同事業者未定。豊洲スマートエネルギーセンター等によるエネルギー供給は開始済み</t>
    <rPh sb="3" eb="5">
      <t>キョウドウ</t>
    </rPh>
    <rPh sb="5" eb="8">
      <t>ジギョウシャ</t>
    </rPh>
    <rPh sb="8" eb="10">
      <t>ミテイ</t>
    </rPh>
    <rPh sb="11" eb="13">
      <t>トヨス</t>
    </rPh>
    <rPh sb="26" eb="27">
      <t>ナド</t>
    </rPh>
    <rPh sb="35" eb="37">
      <t>キョウキュウ</t>
    </rPh>
    <rPh sb="38" eb="41">
      <t>カイシズ</t>
    </rPh>
    <phoneticPr fontId="3"/>
  </si>
  <si>
    <t>（百万円）</t>
  </si>
  <si>
    <t>研究開発費(連結）</t>
    <rPh sb="0" eb="2">
      <t>ケンキュウ</t>
    </rPh>
    <rPh sb="2" eb="5">
      <t>カイハツヒ</t>
    </rPh>
    <rPh sb="6" eb="8">
      <t>レンケツ</t>
    </rPh>
    <phoneticPr fontId="3"/>
  </si>
  <si>
    <t>研究開発費(個別）</t>
    <rPh sb="0" eb="2">
      <t>ケンキュウ</t>
    </rPh>
    <rPh sb="2" eb="5">
      <t>カイハツヒ</t>
    </rPh>
    <rPh sb="6" eb="8">
      <t>コベツ</t>
    </rPh>
    <phoneticPr fontId="3"/>
  </si>
  <si>
    <t>対売上高比率(個別)</t>
    <rPh sb="0" eb="1">
      <t>タイ</t>
    </rPh>
    <rPh sb="1" eb="3">
      <t>ウリア</t>
    </rPh>
    <rPh sb="3" eb="4">
      <t>ダカ</t>
    </rPh>
    <rPh sb="4" eb="6">
      <t>ヒリツ</t>
    </rPh>
    <phoneticPr fontId="3"/>
  </si>
  <si>
    <r>
      <t>研究員(個別)(人）</t>
    </r>
    <r>
      <rPr>
        <vertAlign val="superscript"/>
        <sz val="11"/>
        <rFont val="ＭＳ Ｐゴシック"/>
        <family val="3"/>
        <charset val="128"/>
      </rPr>
      <t>*</t>
    </r>
    <rPh sb="0" eb="3">
      <t>ケンキュウイン</t>
    </rPh>
    <rPh sb="8" eb="9">
      <t>ニン</t>
    </rPh>
    <phoneticPr fontId="3"/>
  </si>
  <si>
    <r>
      <t>アシスタント研究員(個別)（人）</t>
    </r>
    <r>
      <rPr>
        <vertAlign val="superscript"/>
        <sz val="11"/>
        <rFont val="ＭＳ Ｐゴシック"/>
        <family val="3"/>
        <charset val="128"/>
      </rPr>
      <t>*</t>
    </r>
    <rPh sb="6" eb="9">
      <t>ケンキュウイン</t>
    </rPh>
    <rPh sb="14" eb="15">
      <t>ニン</t>
    </rPh>
    <phoneticPr fontId="3"/>
  </si>
  <si>
    <t>* 2017年3月期の開示より集計方法を見直し。また、導管分社化に伴い2023年3月期の開示から一部導管部門に移行。</t>
    <rPh sb="6" eb="7">
      <t>ネン</t>
    </rPh>
    <rPh sb="8" eb="10">
      <t>ガツキ</t>
    </rPh>
    <rPh sb="39" eb="40">
      <t>ネン</t>
    </rPh>
    <rPh sb="41" eb="43">
      <t>ガツキ</t>
    </rPh>
    <phoneticPr fontId="3"/>
  </si>
  <si>
    <t>財務データ（収益性/成長性）</t>
    <rPh sb="0" eb="2">
      <t>ザイム</t>
    </rPh>
    <rPh sb="6" eb="9">
      <t>シュウエキセイ</t>
    </rPh>
    <rPh sb="10" eb="12">
      <t>セイチョウ</t>
    </rPh>
    <rPh sb="12" eb="13">
      <t>セイ</t>
    </rPh>
    <phoneticPr fontId="3"/>
  </si>
  <si>
    <t>連結</t>
    <rPh sb="0" eb="2">
      <t>レンケツ</t>
    </rPh>
    <phoneticPr fontId="3"/>
  </si>
  <si>
    <t>（百万円）</t>
    <rPh sb="1" eb="4">
      <t>ヒャクマンエン</t>
    </rPh>
    <phoneticPr fontId="3"/>
  </si>
  <si>
    <t>売上高</t>
    <rPh sb="0" eb="2">
      <t>ウリアゲ</t>
    </rPh>
    <rPh sb="2" eb="3">
      <t>ダカ</t>
    </rPh>
    <phoneticPr fontId="3"/>
  </si>
  <si>
    <t>営業利益</t>
    <rPh sb="0" eb="2">
      <t>エイギョウ</t>
    </rPh>
    <rPh sb="2" eb="4">
      <t>リエキ</t>
    </rPh>
    <phoneticPr fontId="3"/>
  </si>
  <si>
    <t>経常利益</t>
    <rPh sb="0" eb="2">
      <t>ケイジョウ</t>
    </rPh>
    <rPh sb="2" eb="4">
      <t>リエキ</t>
    </rPh>
    <phoneticPr fontId="3"/>
  </si>
  <si>
    <t>親会社株主に帰属する当期純利益</t>
    <rPh sb="0" eb="3">
      <t>オヤガイシャ</t>
    </rPh>
    <rPh sb="3" eb="5">
      <t>カブヌシ</t>
    </rPh>
    <rPh sb="6" eb="8">
      <t>キゾク</t>
    </rPh>
    <phoneticPr fontId="3"/>
  </si>
  <si>
    <t>営業利益率 （％）</t>
    <rPh sb="0" eb="2">
      <t>エイギョウ</t>
    </rPh>
    <rPh sb="2" eb="4">
      <t>リエキ</t>
    </rPh>
    <rPh sb="4" eb="5">
      <t>リツ</t>
    </rPh>
    <phoneticPr fontId="3"/>
  </si>
  <si>
    <t>経常利益率 （％）</t>
    <rPh sb="0" eb="2">
      <t>ケイジョウ</t>
    </rPh>
    <rPh sb="2" eb="4">
      <t>リエキ</t>
    </rPh>
    <rPh sb="4" eb="5">
      <t>リツ</t>
    </rPh>
    <phoneticPr fontId="3"/>
  </si>
  <si>
    <t>当期純利益率 （％）</t>
    <rPh sb="5" eb="6">
      <t>リツ</t>
    </rPh>
    <phoneticPr fontId="3"/>
  </si>
  <si>
    <t>営業キャッシュ・フロー</t>
    <phoneticPr fontId="3"/>
  </si>
  <si>
    <t>フリーキャッシュ・フロー</t>
    <phoneticPr fontId="3"/>
  </si>
  <si>
    <t>営業キャッシュ・フロー＝当期純利益＋長期前払費用償却＋減価償却費</t>
    <phoneticPr fontId="3"/>
  </si>
  <si>
    <r>
      <t>フリーキャッシュ・フロー＝当期純利益＋長期前払費用償却＋減価償却費－設備投資額</t>
    </r>
    <r>
      <rPr>
        <sz val="11"/>
        <rFont val="ＭＳ Ｐゴシック"/>
        <family val="3"/>
        <charset val="128"/>
      </rPr>
      <t>－投融資（相殺後）</t>
    </r>
    <phoneticPr fontId="3"/>
  </si>
  <si>
    <t>参考（補正項目）</t>
    <rPh sb="0" eb="2">
      <t>サンコウ</t>
    </rPh>
    <rPh sb="3" eb="7">
      <t>ホセイコウモク</t>
    </rPh>
    <phoneticPr fontId="3"/>
  </si>
  <si>
    <t>（億円）</t>
    <rPh sb="1" eb="2">
      <t>オク</t>
    </rPh>
    <rPh sb="2" eb="3">
      <t>エン</t>
    </rPh>
    <phoneticPr fontId="3"/>
  </si>
  <si>
    <t>気温影響</t>
    <rPh sb="0" eb="2">
      <t>キオン</t>
    </rPh>
    <rPh sb="2" eb="4">
      <t>エイキョウ</t>
    </rPh>
    <phoneticPr fontId="3"/>
  </si>
  <si>
    <r>
      <rPr>
        <sz val="11"/>
        <rFont val="ＭＳ Ｐゴシック"/>
        <family val="3"/>
        <charset val="128"/>
      </rPr>
      <t>タイムラグ影響</t>
    </r>
    <r>
      <rPr>
        <vertAlign val="superscript"/>
        <sz val="11"/>
        <rFont val="ＭＳ Ｐゴシック"/>
        <family val="3"/>
        <charset val="128"/>
      </rPr>
      <t>*</t>
    </r>
    <r>
      <rPr>
        <sz val="11"/>
        <rFont val="ＭＳ Ｐゴシック"/>
        <family val="3"/>
        <charset val="128"/>
      </rPr>
      <t>1</t>
    </r>
    <rPh sb="5" eb="7">
      <t>エイキョウ</t>
    </rPh>
    <phoneticPr fontId="3"/>
  </si>
  <si>
    <r>
      <t>年金数理差異償却額影響</t>
    </r>
    <r>
      <rPr>
        <vertAlign val="superscript"/>
        <sz val="11"/>
        <rFont val="ＭＳ Ｐゴシック"/>
        <family val="3"/>
        <charset val="128"/>
      </rPr>
      <t>*</t>
    </r>
    <r>
      <rPr>
        <sz val="11"/>
        <rFont val="ＭＳ Ｐゴシック"/>
        <family val="3"/>
        <charset val="128"/>
      </rPr>
      <t>2</t>
    </r>
    <rPh sb="0" eb="2">
      <t>ネンキン</t>
    </rPh>
    <rPh sb="2" eb="4">
      <t>スウリ</t>
    </rPh>
    <rPh sb="4" eb="6">
      <t>サイ</t>
    </rPh>
    <rPh sb="6" eb="9">
      <t>ショウキャクガク</t>
    </rPh>
    <rPh sb="9" eb="11">
      <t>エイキョウ</t>
    </rPh>
    <phoneticPr fontId="3"/>
  </si>
  <si>
    <t>*1 2024年3月期まではスライドタイムラグ（JT差＋タイムラグ影響）</t>
    <rPh sb="7" eb="8">
      <t>ネン</t>
    </rPh>
    <rPh sb="9" eb="11">
      <t>ガツキ</t>
    </rPh>
    <rPh sb="26" eb="27">
      <t>サ</t>
    </rPh>
    <rPh sb="33" eb="35">
      <t>エイキョウ</t>
    </rPh>
    <phoneticPr fontId="3"/>
  </si>
  <si>
    <r>
      <t>*</t>
    </r>
    <r>
      <rPr>
        <sz val="11"/>
        <rFont val="ＭＳ Ｐゴシック"/>
        <family val="3"/>
        <charset val="128"/>
      </rPr>
      <t>2 前期の運用に基づく償却額（実績）</t>
    </r>
    <phoneticPr fontId="3"/>
  </si>
  <si>
    <t>参考（経済フレーム）</t>
    <rPh sb="0" eb="2">
      <t>サンコウ</t>
    </rPh>
    <rPh sb="3" eb="5">
      <t>ケイザイ</t>
    </rPh>
    <phoneticPr fontId="3"/>
  </si>
  <si>
    <r>
      <t>原油価格（$</t>
    </r>
    <r>
      <rPr>
        <sz val="11"/>
        <rFont val="ＭＳ Ｐゴシック"/>
        <family val="3"/>
        <charset val="128"/>
      </rPr>
      <t>/bbl）</t>
    </r>
    <rPh sb="0" eb="2">
      <t>ゲンユ</t>
    </rPh>
    <rPh sb="2" eb="4">
      <t>カカク</t>
    </rPh>
    <phoneticPr fontId="3"/>
  </si>
  <si>
    <t>対ドル為替レート（\/$）</t>
    <rPh sb="0" eb="1">
      <t>タイ</t>
    </rPh>
    <rPh sb="3" eb="5">
      <t>カワセ</t>
    </rPh>
    <phoneticPr fontId="3"/>
  </si>
  <si>
    <t>財務データ（効率性/安全性）</t>
    <rPh sb="0" eb="2">
      <t>ザイム</t>
    </rPh>
    <rPh sb="6" eb="9">
      <t>コウリツセイ</t>
    </rPh>
    <rPh sb="10" eb="13">
      <t>アンゼンセイ</t>
    </rPh>
    <phoneticPr fontId="3"/>
  </si>
  <si>
    <t>総資産</t>
    <rPh sb="0" eb="3">
      <t>ソウシサン</t>
    </rPh>
    <phoneticPr fontId="3"/>
  </si>
  <si>
    <r>
      <t>ＲＯＡ（総資産利益率）(％）</t>
    </r>
    <r>
      <rPr>
        <vertAlign val="superscript"/>
        <sz val="11"/>
        <rFont val="ＭＳ Ｐゴシック"/>
        <family val="3"/>
        <charset val="128"/>
      </rPr>
      <t>*</t>
    </r>
    <rPh sb="4" eb="5">
      <t>ソウ</t>
    </rPh>
    <rPh sb="5" eb="7">
      <t>シサン</t>
    </rPh>
    <rPh sb="7" eb="9">
      <t>リエキ</t>
    </rPh>
    <rPh sb="9" eb="10">
      <t>リツ</t>
    </rPh>
    <phoneticPr fontId="3"/>
  </si>
  <si>
    <r>
      <t>自己</t>
    </r>
    <r>
      <rPr>
        <sz val="11"/>
        <rFont val="ＭＳ Ｐゴシック"/>
        <family val="3"/>
        <charset val="128"/>
      </rPr>
      <t>資本</t>
    </r>
    <rPh sb="0" eb="2">
      <t>ジコ</t>
    </rPh>
    <rPh sb="2" eb="4">
      <t>シホン</t>
    </rPh>
    <phoneticPr fontId="3"/>
  </si>
  <si>
    <r>
      <t>ＲＯＥ（自己資本利益率）(％）</t>
    </r>
    <r>
      <rPr>
        <vertAlign val="superscript"/>
        <sz val="11"/>
        <rFont val="ＭＳ Ｐゴシック"/>
        <family val="3"/>
        <charset val="128"/>
      </rPr>
      <t>*</t>
    </r>
    <rPh sb="4" eb="6">
      <t>ジコ</t>
    </rPh>
    <rPh sb="6" eb="8">
      <t>シホン</t>
    </rPh>
    <rPh sb="8" eb="10">
      <t>リエキ</t>
    </rPh>
    <rPh sb="10" eb="11">
      <t>リツ</t>
    </rPh>
    <phoneticPr fontId="3"/>
  </si>
  <si>
    <t>有利子負債残高</t>
    <rPh sb="0" eb="1">
      <t>ア</t>
    </rPh>
    <rPh sb="1" eb="3">
      <t>リシ</t>
    </rPh>
    <rPh sb="3" eb="5">
      <t>フサイ</t>
    </rPh>
    <rPh sb="5" eb="7">
      <t>ザンダカ</t>
    </rPh>
    <phoneticPr fontId="3"/>
  </si>
  <si>
    <t>ネット有利子負債残高</t>
    <rPh sb="3" eb="6">
      <t>ユウリシ</t>
    </rPh>
    <rPh sb="6" eb="8">
      <t>フサイ</t>
    </rPh>
    <rPh sb="8" eb="10">
      <t>ザンダカ</t>
    </rPh>
    <phoneticPr fontId="3"/>
  </si>
  <si>
    <t>金融費用</t>
    <rPh sb="0" eb="2">
      <t>キンユウ</t>
    </rPh>
    <rPh sb="2" eb="4">
      <t>ヒヨウ</t>
    </rPh>
    <phoneticPr fontId="3"/>
  </si>
  <si>
    <t>総資産回転率（回）</t>
    <rPh sb="0" eb="3">
      <t>ソウシサン</t>
    </rPh>
    <rPh sb="3" eb="5">
      <t>カイテン</t>
    </rPh>
    <rPh sb="5" eb="6">
      <t>リツ</t>
    </rPh>
    <rPh sb="7" eb="8">
      <t>カイ</t>
    </rPh>
    <phoneticPr fontId="3"/>
  </si>
  <si>
    <r>
      <t>自己</t>
    </r>
    <r>
      <rPr>
        <sz val="11"/>
        <rFont val="ＭＳ Ｐゴシック"/>
        <family val="3"/>
        <charset val="128"/>
      </rPr>
      <t>資本比率（％）</t>
    </r>
    <rPh sb="0" eb="2">
      <t>ジコ</t>
    </rPh>
    <rPh sb="2" eb="4">
      <t>シホン</t>
    </rPh>
    <rPh sb="4" eb="6">
      <t>ヒリツ</t>
    </rPh>
    <phoneticPr fontId="3"/>
  </si>
  <si>
    <t>流動比率（％）</t>
    <rPh sb="0" eb="2">
      <t>リュウドウ</t>
    </rPh>
    <rPh sb="2" eb="4">
      <t>ヒリツ</t>
    </rPh>
    <phoneticPr fontId="3"/>
  </si>
  <si>
    <r>
      <t>デット・エクイティ・レシオ（倍）</t>
    </r>
    <r>
      <rPr>
        <vertAlign val="superscript"/>
        <sz val="11"/>
        <rFont val="ＭＳ Ｐゴシック"/>
        <family val="3"/>
        <charset val="128"/>
      </rPr>
      <t>*</t>
    </r>
    <rPh sb="14" eb="15">
      <t>バイ</t>
    </rPh>
    <phoneticPr fontId="3"/>
  </si>
  <si>
    <t>インタレスト･カバレッジ・レシオ（倍）</t>
    <rPh sb="17" eb="18">
      <t>バイ</t>
    </rPh>
    <phoneticPr fontId="3"/>
  </si>
  <si>
    <t>負債利子率（％）</t>
    <rPh sb="0" eb="2">
      <t>フサイ</t>
    </rPh>
    <rPh sb="2" eb="4">
      <t>リシ</t>
    </rPh>
    <rPh sb="4" eb="5">
      <t>リツ</t>
    </rPh>
    <phoneticPr fontId="3"/>
  </si>
  <si>
    <r>
      <t>W</t>
    </r>
    <r>
      <rPr>
        <sz val="11"/>
        <rFont val="ＭＳ Ｐゴシック"/>
        <family val="3"/>
        <charset val="128"/>
      </rPr>
      <t>ACC（％）</t>
    </r>
    <phoneticPr fontId="3"/>
  </si>
  <si>
    <t>* 2024年3月期のROA・ROE・D/Eレシオは米国会計基準遡及適用後の数値（東京ガスアメリカおよびその傘下連結子会社）</t>
    <rPh sb="6" eb="7">
      <t>ネン</t>
    </rPh>
    <rPh sb="8" eb="10">
      <t>ガツキ</t>
    </rPh>
    <phoneticPr fontId="3"/>
  </si>
  <si>
    <t>ネット有利子負債残高＝有利子負債－現金及び預金</t>
    <phoneticPr fontId="3"/>
  </si>
  <si>
    <t>金融費用＝支払利息（社債利息を含む）</t>
    <rPh sb="15" eb="16">
      <t>フク</t>
    </rPh>
    <phoneticPr fontId="3"/>
  </si>
  <si>
    <t>総資産回転率＝売上高÷総資産（期中平均）</t>
  </si>
  <si>
    <t>自己資本比率＝自己資本（期末）÷総資産（期末）×100</t>
  </si>
  <si>
    <t>流動比率＝流動資産（期末）÷流動負債（期末）×100</t>
    <phoneticPr fontId="3"/>
  </si>
  <si>
    <t>D/E レシオ＝有利子負債（期末）÷自己資本（期末）</t>
  </si>
  <si>
    <t>インタレスト・カバレッジ・レシオ＝営業活動によるキャッシュ・フロー÷利息支払額</t>
    <phoneticPr fontId="3"/>
  </si>
  <si>
    <t>負債利子率＝支払利息（社債利息を含む）÷有利子負債（期中平均）×100</t>
    <phoneticPr fontId="3"/>
  </si>
  <si>
    <t>(円）</t>
    <rPh sb="1" eb="2">
      <t>エン</t>
    </rPh>
    <phoneticPr fontId="3"/>
  </si>
  <si>
    <t>EPS（潜在株式調整後1株当たり当期純利益）</t>
    <rPh sb="4" eb="6">
      <t>センザイ</t>
    </rPh>
    <rPh sb="6" eb="8">
      <t>カブシキ</t>
    </rPh>
    <rPh sb="8" eb="11">
      <t>チョウセイゴ</t>
    </rPh>
    <rPh sb="12" eb="13">
      <t>ヒトカブ</t>
    </rPh>
    <rPh sb="13" eb="14">
      <t>ア</t>
    </rPh>
    <phoneticPr fontId="3"/>
  </si>
  <si>
    <r>
      <t>BPS（1株当たり</t>
    </r>
    <r>
      <rPr>
        <sz val="11"/>
        <rFont val="ＭＳ Ｐゴシック"/>
        <family val="3"/>
        <charset val="128"/>
      </rPr>
      <t>純資産）</t>
    </r>
    <rPh sb="5" eb="6">
      <t>カブ</t>
    </rPh>
    <rPh sb="6" eb="7">
      <t>ア</t>
    </rPh>
    <rPh sb="9" eb="12">
      <t>ジュンシサン</t>
    </rPh>
    <phoneticPr fontId="3"/>
  </si>
  <si>
    <t>CFPS（1株当たりキャッシュ・フロー）</t>
    <rPh sb="6" eb="7">
      <t>カブ</t>
    </rPh>
    <rPh sb="7" eb="8">
      <t>ア</t>
    </rPh>
    <phoneticPr fontId="3"/>
  </si>
  <si>
    <t>DOE（自己資本配当率）（％）</t>
    <rPh sb="4" eb="6">
      <t>ジコ</t>
    </rPh>
    <rPh sb="6" eb="8">
      <t>シホン</t>
    </rPh>
    <rPh sb="8" eb="10">
      <t>ハイトウ</t>
    </rPh>
    <rPh sb="10" eb="11">
      <t>リツ</t>
    </rPh>
    <phoneticPr fontId="3"/>
  </si>
  <si>
    <t>総還元性向（％）</t>
    <rPh sb="0" eb="1">
      <t>ソウ</t>
    </rPh>
    <rPh sb="1" eb="3">
      <t>カンゲン</t>
    </rPh>
    <rPh sb="3" eb="5">
      <t>セイコウ</t>
    </rPh>
    <phoneticPr fontId="3"/>
  </si>
  <si>
    <t>-</t>
  </si>
  <si>
    <t>配当性向（％）</t>
    <rPh sb="0" eb="2">
      <t>ハイトウ</t>
    </rPh>
    <rPh sb="2" eb="4">
      <t>セイコウ</t>
    </rPh>
    <phoneticPr fontId="3"/>
  </si>
  <si>
    <t>PER（倍）</t>
    <rPh sb="4" eb="5">
      <t>バイ</t>
    </rPh>
    <phoneticPr fontId="3"/>
  </si>
  <si>
    <t>PBR（倍）</t>
    <rPh sb="4" eb="5">
      <t>バイ</t>
    </rPh>
    <phoneticPr fontId="3"/>
  </si>
  <si>
    <t>PCFR（倍）</t>
    <rPh sb="5" eb="6">
      <t>バイ</t>
    </rPh>
    <phoneticPr fontId="3"/>
  </si>
  <si>
    <t>EBITDA（百万円）</t>
    <rPh sb="7" eb="10">
      <t>ヒャクマンエン</t>
    </rPh>
    <phoneticPr fontId="3"/>
  </si>
  <si>
    <t>EBITDA倍率（倍）</t>
    <rPh sb="6" eb="8">
      <t>バイリツ</t>
    </rPh>
    <rPh sb="9" eb="10">
      <t>バイ</t>
    </rPh>
    <phoneticPr fontId="3"/>
  </si>
  <si>
    <t>個別</t>
    <rPh sb="0" eb="2">
      <t>コベツ</t>
    </rPh>
    <phoneticPr fontId="3"/>
  </si>
  <si>
    <r>
      <t>発行済株式総数(普通株式)</t>
    </r>
    <r>
      <rPr>
        <sz val="11"/>
        <rFont val="ＭＳ Ｐゴシック"/>
        <family val="3"/>
        <charset val="128"/>
      </rPr>
      <t>(千株)</t>
    </r>
    <rPh sb="0" eb="2">
      <t>ハッコウ</t>
    </rPh>
    <rPh sb="2" eb="3">
      <t>ス</t>
    </rPh>
    <rPh sb="3" eb="5">
      <t>カブシキ</t>
    </rPh>
    <rPh sb="5" eb="7">
      <t>ソウスウ</t>
    </rPh>
    <rPh sb="8" eb="10">
      <t>フツウ</t>
    </rPh>
    <rPh sb="10" eb="12">
      <t>カブシキ</t>
    </rPh>
    <rPh sb="14" eb="16">
      <t>センカブ</t>
    </rPh>
    <phoneticPr fontId="3"/>
  </si>
  <si>
    <t>年間配当総額(百万円）</t>
    <rPh sb="0" eb="2">
      <t>ネンカン</t>
    </rPh>
    <rPh sb="2" eb="4">
      <t>ハイトウ</t>
    </rPh>
    <rPh sb="4" eb="6">
      <t>ソウガク</t>
    </rPh>
    <rPh sb="7" eb="10">
      <t>ヒャクマンエン</t>
    </rPh>
    <phoneticPr fontId="3"/>
  </si>
  <si>
    <t>１株当たり配当金（円）</t>
    <rPh sb="1" eb="2">
      <t>カブ</t>
    </rPh>
    <rPh sb="2" eb="3">
      <t>ア</t>
    </rPh>
    <rPh sb="5" eb="8">
      <t>ハイトウキン</t>
    </rPh>
    <rPh sb="9" eb="10">
      <t>エン</t>
    </rPh>
    <phoneticPr fontId="3"/>
  </si>
  <si>
    <t>自社株取得額（百万円）</t>
    <rPh sb="0" eb="2">
      <t>ジシャ</t>
    </rPh>
    <rPh sb="2" eb="3">
      <t>カブ</t>
    </rPh>
    <rPh sb="3" eb="5">
      <t>シュトク</t>
    </rPh>
    <rPh sb="5" eb="6">
      <t>ガク</t>
    </rPh>
    <rPh sb="7" eb="10">
      <t>ヒャクマンエン</t>
    </rPh>
    <phoneticPr fontId="3"/>
  </si>
  <si>
    <t>自社株消却数（千）</t>
    <rPh sb="0" eb="3">
      <t>ジシャカブ</t>
    </rPh>
    <rPh sb="3" eb="5">
      <t>ショウキャク</t>
    </rPh>
    <rPh sb="5" eb="6">
      <t>スウ</t>
    </rPh>
    <rPh sb="7" eb="8">
      <t>セン</t>
    </rPh>
    <phoneticPr fontId="3"/>
  </si>
  <si>
    <t>1株当たりキャッシュ・フロー＝（当期純利益＋減価償却費＋長期前払費用償却）÷期中平均株式総数、</t>
    <phoneticPr fontId="3"/>
  </si>
  <si>
    <t>DOE（自己資本配当率）＝年間配当金÷自己資本（期中平均）×100</t>
    <phoneticPr fontId="3"/>
  </si>
  <si>
    <t>n年度総還元性向＝［（n年度年間配当金総額）＋（n＋1年度自社株取得額）］÷（n年度連結当期純利益）、</t>
    <rPh sb="4" eb="6">
      <t>カンゲン</t>
    </rPh>
    <phoneticPr fontId="3"/>
  </si>
  <si>
    <t>配当性向＝1株当たり配当金支払額÷1株当たり当期純利益×100</t>
    <phoneticPr fontId="3"/>
  </si>
  <si>
    <t>PCFR ＝ 期末株価÷CFPS</t>
  </si>
  <si>
    <t>EBITDA 倍率＝（株式時価総額＋有利子負債残高＋少数株主持分－現金預金）÷（営業利益＋長期前払費用償却＋減価償却費）</t>
    <phoneticPr fontId="3"/>
  </si>
  <si>
    <t>自社株取得額は端株買取請求を除いた金額</t>
  </si>
  <si>
    <t>2017年10月1日付で普通株式5株につき1株の割合で株式併合を実施。2017年度より、株式併合後の基準で換算</t>
    <rPh sb="39" eb="41">
      <t>ネンド</t>
    </rPh>
    <phoneticPr fontId="3"/>
  </si>
  <si>
    <t>2023年3月期より、「収益認識に関する会計基準」等を適用しており、2022年3月期については遡及処理の内容を反映させた数値を記載</t>
    <rPh sb="4" eb="5">
      <t>ネン</t>
    </rPh>
    <rPh sb="6" eb="8">
      <t>ガツキ</t>
    </rPh>
    <rPh sb="38" eb="39">
      <t>ネン</t>
    </rPh>
    <rPh sb="40" eb="42">
      <t>ガツキ</t>
    </rPh>
    <phoneticPr fontId="3"/>
  </si>
  <si>
    <t>遡及適用前（2022年4月決算発表時点）の「親会社株主に帰属する当期純利益」にもとづく、2022年3月期の総還元性向は「50.2％」</t>
    <phoneticPr fontId="3"/>
  </si>
  <si>
    <t>参考</t>
    <rPh sb="0" eb="2">
      <t>サンコウ</t>
    </rPh>
    <phoneticPr fontId="3"/>
  </si>
  <si>
    <t>期末株価(円)</t>
    <rPh sb="0" eb="2">
      <t>キマツ</t>
    </rPh>
    <rPh sb="2" eb="4">
      <t>カブカ</t>
    </rPh>
    <rPh sb="5" eb="6">
      <t>エン</t>
    </rPh>
    <phoneticPr fontId="3"/>
  </si>
  <si>
    <t>日経平均株価(円)</t>
    <rPh sb="0" eb="2">
      <t>ニッケイ</t>
    </rPh>
    <rPh sb="2" eb="4">
      <t>ヘイキン</t>
    </rPh>
    <rPh sb="4" eb="6">
      <t>カブカ</t>
    </rPh>
    <rPh sb="7" eb="8">
      <t>エン</t>
    </rPh>
    <phoneticPr fontId="3"/>
  </si>
  <si>
    <t>(百万円）</t>
    <rPh sb="1" eb="4">
      <t>ヒャクマンエン</t>
    </rPh>
    <phoneticPr fontId="3"/>
  </si>
  <si>
    <t>ガス</t>
    <phoneticPr fontId="3"/>
  </si>
  <si>
    <t>エネルギー・ソリューション</t>
    <phoneticPr fontId="3"/>
  </si>
  <si>
    <t>営業利益率（％）</t>
    <rPh sb="0" eb="2">
      <t>エイギョウ</t>
    </rPh>
    <rPh sb="2" eb="4">
      <t>リエキ</t>
    </rPh>
    <rPh sb="4" eb="5">
      <t>リツ</t>
    </rPh>
    <phoneticPr fontId="3"/>
  </si>
  <si>
    <t>電力</t>
    <rPh sb="0" eb="2">
      <t>デンリョク</t>
    </rPh>
    <phoneticPr fontId="3"/>
  </si>
  <si>
    <t>(参考)営業利益＋持分法利損益</t>
    <rPh sb="1" eb="3">
      <t>サンコウ</t>
    </rPh>
    <rPh sb="4" eb="6">
      <t>エイギョウ</t>
    </rPh>
    <rPh sb="6" eb="8">
      <t>リエキ</t>
    </rPh>
    <rPh sb="9" eb="12">
      <t>モチブンポウ</t>
    </rPh>
    <rPh sb="12" eb="13">
      <t>リ</t>
    </rPh>
    <rPh sb="13" eb="15">
      <t>ソンエキ</t>
    </rPh>
    <phoneticPr fontId="3"/>
  </si>
  <si>
    <t>ネットワーク</t>
    <phoneticPr fontId="3"/>
  </si>
  <si>
    <t>海外</t>
    <rPh sb="0" eb="2">
      <t>カイガイ</t>
    </rPh>
    <phoneticPr fontId="3"/>
  </si>
  <si>
    <t>エネルギー関連</t>
    <rPh sb="5" eb="7">
      <t>カンレン</t>
    </rPh>
    <phoneticPr fontId="3"/>
  </si>
  <si>
    <t>都市ビジネス</t>
    <rPh sb="0" eb="2">
      <t>トシ</t>
    </rPh>
    <phoneticPr fontId="3"/>
  </si>
  <si>
    <t>不動産</t>
    <rPh sb="0" eb="3">
      <t>フドウサン</t>
    </rPh>
    <phoneticPr fontId="3"/>
  </si>
  <si>
    <t>合 計</t>
    <rPh sb="0" eb="1">
      <t>ゴウ</t>
    </rPh>
    <rPh sb="2" eb="3">
      <t>ケイ</t>
    </rPh>
    <phoneticPr fontId="3"/>
  </si>
  <si>
    <t>-</t>
    <phoneticPr fontId="3"/>
  </si>
  <si>
    <t>その他</t>
    <rPh sb="2" eb="3">
      <t>タ</t>
    </rPh>
    <phoneticPr fontId="3"/>
  </si>
  <si>
    <t>調整額</t>
    <rPh sb="0" eb="2">
      <t>チョウセイ</t>
    </rPh>
    <rPh sb="2" eb="3">
      <t>ガク</t>
    </rPh>
    <phoneticPr fontId="3"/>
  </si>
  <si>
    <t>セグメントの主な事業内訳</t>
    <phoneticPr fontId="3"/>
  </si>
  <si>
    <t>・2017年3月期より新たなグループ経営管理の仕組みを導入したことに伴い、当社グループの報告セグメントを以下の通り見直すこととしました。</t>
    <rPh sb="5" eb="6">
      <t>ネン</t>
    </rPh>
    <rPh sb="7" eb="9">
      <t>ガツキ</t>
    </rPh>
    <phoneticPr fontId="3"/>
  </si>
  <si>
    <t>・2017年10月5日に発表した「東京ガスグループ2018-20年度経営計画GPS2020」に基づいて事業区分の見直しを行ったため、2019年3月期にも報告セグメントを変更しています。</t>
    <rPh sb="70" eb="71">
      <t>ネン</t>
    </rPh>
    <rPh sb="72" eb="74">
      <t>ガツキ</t>
    </rPh>
    <phoneticPr fontId="3"/>
  </si>
  <si>
    <t>・2023年3月期より、会計上のマネジメント・アプローチの考え方に基づき、HD型グループ体制における経営の実態（資源配分等の意思決定や業績評価の単位）に即した区分に変更しました。</t>
    <rPh sb="5" eb="6">
      <t>ネン</t>
    </rPh>
    <rPh sb="7" eb="9">
      <t>ガツキ</t>
    </rPh>
    <phoneticPr fontId="3"/>
  </si>
  <si>
    <t>2017年3月期～2018年3月期</t>
    <phoneticPr fontId="3"/>
  </si>
  <si>
    <t>セグメント</t>
    <phoneticPr fontId="3"/>
  </si>
  <si>
    <t>サブセグメント</t>
    <phoneticPr fontId="3"/>
  </si>
  <si>
    <t>都市ガス</t>
    <rPh sb="0" eb="2">
      <t>トシ</t>
    </rPh>
    <phoneticPr fontId="2"/>
  </si>
  <si>
    <t>電力</t>
    <rPh sb="0" eb="2">
      <t>デンリョク</t>
    </rPh>
    <phoneticPr fontId="2"/>
  </si>
  <si>
    <t>エンジニアリングソリューション事業／ガス器具、ガス工事／建設／リキッドガス事業／LNG販売</t>
    <rPh sb="28" eb="30">
      <t>ケンセツ</t>
    </rPh>
    <rPh sb="37" eb="39">
      <t>ジギョウ</t>
    </rPh>
    <phoneticPr fontId="3"/>
  </si>
  <si>
    <t>不動産</t>
    <rPh sb="0" eb="3">
      <t>フドウサン</t>
    </rPh>
    <phoneticPr fontId="2"/>
  </si>
  <si>
    <t>その他</t>
    <rPh sb="2" eb="3">
      <t>タ</t>
    </rPh>
    <phoneticPr fontId="2"/>
  </si>
  <si>
    <t>情報処理サービス事業／船舶事業／クレジット・リース事業</t>
    <rPh sb="0" eb="2">
      <t>ジョウホウ</t>
    </rPh>
    <rPh sb="2" eb="4">
      <t>ショリ</t>
    </rPh>
    <rPh sb="8" eb="10">
      <t>ジギョウ</t>
    </rPh>
    <phoneticPr fontId="2"/>
  </si>
  <si>
    <t>2019年3月期～2022年3月期</t>
    <phoneticPr fontId="3"/>
  </si>
  <si>
    <t>ガス</t>
    <phoneticPr fontId="2"/>
  </si>
  <si>
    <t>都市ガス／リキッドガス事業／LNG販売</t>
    <rPh sb="0" eb="2">
      <t>トシ</t>
    </rPh>
    <phoneticPr fontId="2"/>
  </si>
  <si>
    <t>エンジニアリングソリューション事業／ガス器具、ガス工事／建設／クレジット事業</t>
    <rPh sb="28" eb="30">
      <t>ケンセツ</t>
    </rPh>
    <phoneticPr fontId="3"/>
  </si>
  <si>
    <t>情報処理サービス事業／船舶事業</t>
    <rPh sb="0" eb="2">
      <t>ジョウホウ</t>
    </rPh>
    <rPh sb="2" eb="4">
      <t>ショリ</t>
    </rPh>
    <rPh sb="8" eb="10">
      <t>ジギョウ</t>
    </rPh>
    <phoneticPr fontId="2"/>
  </si>
  <si>
    <t>2023年3月期～</t>
    <phoneticPr fontId="3"/>
  </si>
  <si>
    <t>都市ガス／電力／エンジニアリングソリューション等</t>
    <rPh sb="0" eb="2">
      <t>トシ</t>
    </rPh>
    <rPh sb="5" eb="7">
      <t>デンリョク</t>
    </rPh>
    <rPh sb="23" eb="24">
      <t>トウ</t>
    </rPh>
    <phoneticPr fontId="2"/>
  </si>
  <si>
    <t>設備投資額・減価償却費（連結）　（百万円）</t>
    <rPh sb="0" eb="2">
      <t>セツビ</t>
    </rPh>
    <rPh sb="2" eb="4">
      <t>トウシ</t>
    </rPh>
    <rPh sb="4" eb="5">
      <t>ガク</t>
    </rPh>
    <rPh sb="6" eb="8">
      <t>ゲンカ</t>
    </rPh>
    <rPh sb="8" eb="10">
      <t>ショウキャク</t>
    </rPh>
    <rPh sb="10" eb="11">
      <t>ヒ</t>
    </rPh>
    <rPh sb="12" eb="14">
      <t>レンケツ</t>
    </rPh>
    <phoneticPr fontId="3"/>
  </si>
  <si>
    <t>設備投資額</t>
    <rPh sb="0" eb="2">
      <t>セツビ</t>
    </rPh>
    <rPh sb="2" eb="4">
      <t>トウシ</t>
    </rPh>
    <rPh sb="4" eb="5">
      <t>ガク</t>
    </rPh>
    <phoneticPr fontId="3"/>
  </si>
  <si>
    <r>
      <t>減価償却費</t>
    </r>
    <r>
      <rPr>
        <vertAlign val="superscript"/>
        <sz val="11"/>
        <rFont val="ＭＳ Ｐゴシック"/>
        <family val="3"/>
        <charset val="128"/>
      </rPr>
      <t>*</t>
    </r>
    <rPh sb="0" eb="2">
      <t>ゲンカ</t>
    </rPh>
    <rPh sb="2" eb="4">
      <t>ショウキャク</t>
    </rPh>
    <rPh sb="4" eb="5">
      <t>ヒ</t>
    </rPh>
    <phoneticPr fontId="3"/>
  </si>
  <si>
    <t>* 減価償却費には長期前払費用を含む</t>
    <rPh sb="2" eb="4">
      <t>ゲンカ</t>
    </rPh>
    <rPh sb="4" eb="6">
      <t>ショウキャク</t>
    </rPh>
    <rPh sb="6" eb="7">
      <t>ヒ</t>
    </rPh>
    <rPh sb="16" eb="17">
      <t>フク</t>
    </rPh>
    <phoneticPr fontId="3"/>
  </si>
  <si>
    <t>投融資・回収（連結）　（百万円）</t>
    <rPh sb="0" eb="3">
      <t>トウユウシ</t>
    </rPh>
    <rPh sb="4" eb="6">
      <t>カイシュウ</t>
    </rPh>
    <rPh sb="7" eb="9">
      <t>レンケツ</t>
    </rPh>
    <phoneticPr fontId="3"/>
  </si>
  <si>
    <t>投融資</t>
    <rPh sb="0" eb="3">
      <t>トウユウシ</t>
    </rPh>
    <phoneticPr fontId="24"/>
  </si>
  <si>
    <t>回収</t>
    <rPh sb="0" eb="2">
      <t>カイシュウ</t>
    </rPh>
    <phoneticPr fontId="24"/>
  </si>
  <si>
    <t>投融資（相殺後）</t>
    <rPh sb="0" eb="3">
      <t>トウユウシ</t>
    </rPh>
    <rPh sb="4" eb="6">
      <t>ソウサイ</t>
    </rPh>
    <rPh sb="6" eb="7">
      <t>ゴ</t>
    </rPh>
    <phoneticPr fontId="24"/>
  </si>
  <si>
    <t>設備投資額・減価償却費（個別）　（百万円）</t>
    <rPh sb="12" eb="14">
      <t>コベツ</t>
    </rPh>
    <phoneticPr fontId="3"/>
  </si>
  <si>
    <t>　製造設備</t>
    <phoneticPr fontId="3"/>
  </si>
  <si>
    <t>　供給設備</t>
    <phoneticPr fontId="3"/>
  </si>
  <si>
    <t>　業務設備</t>
    <phoneticPr fontId="3"/>
  </si>
  <si>
    <t>　附帯事業設備</t>
    <rPh sb="1" eb="3">
      <t>フタイ</t>
    </rPh>
    <rPh sb="3" eb="5">
      <t>ジギョウ</t>
    </rPh>
    <phoneticPr fontId="3"/>
  </si>
  <si>
    <t>導管延長(km)</t>
    <rPh sb="0" eb="2">
      <t>ドウカン</t>
    </rPh>
    <rPh sb="2" eb="4">
      <t>エンチョウ</t>
    </rPh>
    <phoneticPr fontId="3"/>
  </si>
  <si>
    <t>導管延長(㎞)</t>
    <rPh sb="0" eb="2">
      <t>ドウカン</t>
    </rPh>
    <rPh sb="2" eb="4">
      <t>エンチョウ</t>
    </rPh>
    <phoneticPr fontId="3"/>
  </si>
  <si>
    <t>社債明細</t>
    <rPh sb="0" eb="4">
      <t>シャサイメイサイ</t>
    </rPh>
    <phoneticPr fontId="3"/>
  </si>
  <si>
    <t>会社名　</t>
    <rPh sb="0" eb="3">
      <t>カイシャメイ</t>
    </rPh>
    <phoneticPr fontId="3"/>
  </si>
  <si>
    <t>普通社債</t>
    <rPh sb="0" eb="4">
      <t>フツウシャサイ</t>
    </rPh>
    <phoneticPr fontId="3"/>
  </si>
  <si>
    <t>利率（％）</t>
    <rPh sb="0" eb="2">
      <t>リリツ</t>
    </rPh>
    <phoneticPr fontId="3"/>
  </si>
  <si>
    <t>金額（百万）</t>
    <rPh sb="0" eb="2">
      <t>キンガク</t>
    </rPh>
    <rPh sb="3" eb="5">
      <t>ヒャクマン</t>
    </rPh>
    <phoneticPr fontId="3"/>
  </si>
  <si>
    <t>東京ガス（株）</t>
    <phoneticPr fontId="3"/>
  </si>
  <si>
    <t>第28回無担保普通社債（償還期限:2027年）</t>
    <rPh sb="21" eb="22">
      <t>ネン</t>
    </rPh>
    <phoneticPr fontId="3"/>
  </si>
  <si>
    <t>第32回無担保普通社債（償還期限:2040年）</t>
  </si>
  <si>
    <t>第35回無担保普通社債（償還期限:2031年）</t>
    <phoneticPr fontId="3"/>
  </si>
  <si>
    <t>第36回無担保普通社債（償還期限:2032年）</t>
    <phoneticPr fontId="3"/>
  </si>
  <si>
    <t>第37回無担保普通社債（償還期限:2033年）</t>
    <phoneticPr fontId="3"/>
  </si>
  <si>
    <t>第38回無担保普通社債（償還期限:2043年）</t>
    <phoneticPr fontId="3"/>
  </si>
  <si>
    <t>第39回無担保普通社債（償還期限:2034年）</t>
    <rPh sb="21" eb="22">
      <t>ネン</t>
    </rPh>
    <phoneticPr fontId="3"/>
  </si>
  <si>
    <t>第40回無担保普通社債（償還期限:2056年）</t>
    <phoneticPr fontId="3"/>
  </si>
  <si>
    <t>第41回無担保普通社債（償還期限:2036年）</t>
    <phoneticPr fontId="3"/>
  </si>
  <si>
    <t>第42回無担保普通社債（償還期限:2047年）</t>
  </si>
  <si>
    <t>第43回無担保普通社債（償還期限:2037年）</t>
  </si>
  <si>
    <t>第44回無担保普通社債（償還期限:2058年）</t>
    <phoneticPr fontId="3"/>
  </si>
  <si>
    <t>第45回無担保普通社債（償還期限:2048年）</t>
    <phoneticPr fontId="3"/>
  </si>
  <si>
    <t>第46回無担保普通社債（償還期限:2038年）</t>
  </si>
  <si>
    <t>第47回無担保普通社債（償還期限:2058年）</t>
    <rPh sb="21" eb="22">
      <t>ネン</t>
    </rPh>
    <phoneticPr fontId="3"/>
  </si>
  <si>
    <t>第48回無担保普通社債（償還期限:2038年）</t>
  </si>
  <si>
    <t>第49回無担保普通社債（償還期限:2028年）</t>
    <phoneticPr fontId="3"/>
  </si>
  <si>
    <t>第50回無担保普通社債（償還期限:2059年）</t>
    <phoneticPr fontId="3"/>
  </si>
  <si>
    <t>第51回無担保普通社債（償還期限:2049年）</t>
  </si>
  <si>
    <t>第52回無担保普通社債（償還期限:2039年）</t>
    <phoneticPr fontId="3"/>
  </si>
  <si>
    <t>第53回無担保普通社債（償還期限:2029年）</t>
    <phoneticPr fontId="3"/>
  </si>
  <si>
    <t>第54回無担保普通社債（償還期限:2059年）</t>
    <phoneticPr fontId="3"/>
  </si>
  <si>
    <t>第55回無担保普通社債（償還期限:2039年）</t>
    <phoneticPr fontId="3"/>
  </si>
  <si>
    <t>第56回無担保普通社債（償還期限:2029年）</t>
    <phoneticPr fontId="3"/>
  </si>
  <si>
    <t>第57回無担保普通社債（償還期限:2057年）</t>
  </si>
  <si>
    <t>第58回無担保普通社債（償還期限:2070年）</t>
  </si>
  <si>
    <t>第59回無担保普通社債（償還期限:2060年）</t>
    <phoneticPr fontId="3"/>
  </si>
  <si>
    <t>第60回無担保普通社債（償還期限:2050年）</t>
    <phoneticPr fontId="3"/>
  </si>
  <si>
    <t>第61回無担保普通社債（償還期限:2030年）</t>
  </si>
  <si>
    <t>第62回無担保普通社債（償還期限:2070年）</t>
    <phoneticPr fontId="3"/>
  </si>
  <si>
    <t>第63回無担保普通社債（償還期限:2060年）</t>
    <phoneticPr fontId="3"/>
  </si>
  <si>
    <t>第64回無担保普通社債（償還期限:2050年）</t>
    <phoneticPr fontId="3"/>
  </si>
  <si>
    <t>第65回無担保普通社債（償還期限:2030年）</t>
    <phoneticPr fontId="3"/>
  </si>
  <si>
    <t>第66回無担保普通社債（償還期限:2030年）</t>
    <phoneticPr fontId="3"/>
  </si>
  <si>
    <t>第67回無担保普通社債（償還期限:2051年）</t>
    <phoneticPr fontId="3"/>
  </si>
  <si>
    <t>第68回無担保普通社債（償還期限:2041年）</t>
    <phoneticPr fontId="3"/>
  </si>
  <si>
    <t>第69回無担保普通社債（償還期限:2031年）</t>
    <phoneticPr fontId="3"/>
  </si>
  <si>
    <r>
      <t>第70回無担保普通社債（償還期限:2026年）</t>
    </r>
    <r>
      <rPr>
        <vertAlign val="superscript"/>
        <sz val="11"/>
        <rFont val="ＭＳ Ｐゴシック"/>
        <family val="3"/>
        <charset val="128"/>
      </rPr>
      <t>*1</t>
    </r>
    <phoneticPr fontId="3"/>
  </si>
  <si>
    <r>
      <t xml:space="preserve">10,000
</t>
    </r>
    <r>
      <rPr>
        <sz val="11"/>
        <rFont val="ＭＳ Ｐゴシック"/>
        <family val="3"/>
        <charset val="128"/>
      </rPr>
      <t>（10,000）</t>
    </r>
    <phoneticPr fontId="3"/>
  </si>
  <si>
    <t>第71回無担保普通社債（償還期限:2032年）</t>
    <phoneticPr fontId="3"/>
  </si>
  <si>
    <t>第72回無担保普通社債（償還期限:2029年）</t>
    <phoneticPr fontId="3"/>
  </si>
  <si>
    <t>第１回利払繰延条項・期限前償還条項付無担保社債（劣後特約付）（償還期限2082年）</t>
    <rPh sb="0" eb="1">
      <t>ダイ</t>
    </rPh>
    <rPh sb="2" eb="3">
      <t>カイ</t>
    </rPh>
    <rPh sb="3" eb="5">
      <t>リバラ</t>
    </rPh>
    <rPh sb="5" eb="6">
      <t>ク</t>
    </rPh>
    <rPh sb="6" eb="7">
      <t>ノ</t>
    </rPh>
    <rPh sb="7" eb="9">
      <t>ジョウコウ</t>
    </rPh>
    <rPh sb="10" eb="13">
      <t>キゲンマエ</t>
    </rPh>
    <rPh sb="13" eb="15">
      <t>ショウカン</t>
    </rPh>
    <rPh sb="15" eb="17">
      <t>ジョウコウ</t>
    </rPh>
    <rPh sb="17" eb="18">
      <t>ツキ</t>
    </rPh>
    <rPh sb="18" eb="23">
      <t>ムタンポシャサイ</t>
    </rPh>
    <rPh sb="24" eb="29">
      <t>レツゴトクヤクツ</t>
    </rPh>
    <rPh sb="31" eb="35">
      <t>ショウカンキゲン</t>
    </rPh>
    <rPh sb="39" eb="40">
      <t>ネン</t>
    </rPh>
    <phoneticPr fontId="3"/>
  </si>
  <si>
    <r>
      <t xml:space="preserve">0.735 
</t>
    </r>
    <r>
      <rPr>
        <vertAlign val="superscript"/>
        <sz val="11"/>
        <rFont val="ＭＳ Ｐゴシック"/>
        <family val="3"/>
        <charset val="128"/>
      </rPr>
      <t>*2</t>
    </r>
    <phoneticPr fontId="3"/>
  </si>
  <si>
    <t>第２回利払繰延条項・期限前償還条項付無担保社債（劣後特約付）（償還期限2082年）</t>
    <rPh sb="0" eb="1">
      <t>ダイ</t>
    </rPh>
    <rPh sb="2" eb="3">
      <t>カイ</t>
    </rPh>
    <rPh sb="3" eb="5">
      <t>リバラ</t>
    </rPh>
    <rPh sb="5" eb="6">
      <t>ク</t>
    </rPh>
    <rPh sb="6" eb="7">
      <t>ノ</t>
    </rPh>
    <rPh sb="7" eb="9">
      <t>ジョウコウ</t>
    </rPh>
    <rPh sb="10" eb="13">
      <t>キゲンマエ</t>
    </rPh>
    <rPh sb="13" eb="15">
      <t>ショウカン</t>
    </rPh>
    <rPh sb="15" eb="17">
      <t>ジョウコウ</t>
    </rPh>
    <rPh sb="17" eb="18">
      <t>ツキ</t>
    </rPh>
    <rPh sb="18" eb="23">
      <t>ムタンポシャサイ</t>
    </rPh>
    <rPh sb="24" eb="29">
      <t>レツゴトクヤクツ</t>
    </rPh>
    <rPh sb="31" eb="35">
      <t>ショウカンキゲン</t>
    </rPh>
    <rPh sb="39" eb="40">
      <t>ネン</t>
    </rPh>
    <phoneticPr fontId="3"/>
  </si>
  <si>
    <r>
      <t xml:space="preserve">1.149
</t>
    </r>
    <r>
      <rPr>
        <vertAlign val="superscript"/>
        <sz val="11"/>
        <rFont val="ＭＳ Ｐゴシック"/>
        <family val="3"/>
        <charset val="128"/>
      </rPr>
      <t>*3</t>
    </r>
    <phoneticPr fontId="3"/>
  </si>
  <si>
    <t>第73回無担保普通社債（償還期限:2044年）</t>
    <phoneticPr fontId="3"/>
  </si>
  <si>
    <t>第74回無担保普通社債（償還期限:2034年）</t>
    <phoneticPr fontId="3"/>
  </si>
  <si>
    <t>TG Natural Resources LLC</t>
    <phoneticPr fontId="3"/>
  </si>
  <si>
    <t>第２回無担保シニア社債（償還期限:2029年）</t>
    <phoneticPr fontId="3"/>
  </si>
  <si>
    <t>その他の社債</t>
    <rPh sb="2" eb="3">
      <t>タ</t>
    </rPh>
    <rPh sb="4" eb="6">
      <t>シャサイ</t>
    </rPh>
    <phoneticPr fontId="3"/>
  </si>
  <si>
    <t>*1</t>
    <phoneticPr fontId="3"/>
  </si>
  <si>
    <t>－</t>
    <phoneticPr fontId="3"/>
  </si>
  <si>
    <t>73
（17）</t>
    <phoneticPr fontId="3"/>
  </si>
  <si>
    <t>651,079
（10,017）</t>
    <phoneticPr fontId="3"/>
  </si>
  <si>
    <t>*1 金額の（）は、1年内に償還が予定されている社債の金額。</t>
    <rPh sb="3" eb="5">
      <t>キンガク</t>
    </rPh>
    <rPh sb="11" eb="13">
      <t>ネンナイ</t>
    </rPh>
    <rPh sb="14" eb="16">
      <t>ショウカン</t>
    </rPh>
    <rPh sb="17" eb="19">
      <t>ヨテイ</t>
    </rPh>
    <rPh sb="24" eb="26">
      <t>シャサイ</t>
    </rPh>
    <rPh sb="27" eb="29">
      <t>キンガク</t>
    </rPh>
    <phoneticPr fontId="3"/>
  </si>
  <si>
    <t xml:space="preserve">*2 2022年12月20日の翌日から2027年12月20日までは固定利率、2027年12月20日の翌日以降は変動利率（2032年12月20日の翌日及び2047年12月20日の翌日に金利のステップアップが発生）。 </t>
    <phoneticPr fontId="3"/>
  </si>
  <si>
    <t>*3 2022年12月20日の翌日から2032年12月20日までは固定利率、2032年12月20日の翌日以降は変動利率（2032年12月20日の翌日及び2052年12月20日の翌日に金利のステップアップが発生）。</t>
    <phoneticPr fontId="3"/>
  </si>
  <si>
    <t>借入金明細</t>
  </si>
  <si>
    <t>平均利率</t>
    <rPh sb="0" eb="4">
      <t>ヘイキンリリツ</t>
    </rPh>
    <phoneticPr fontId="3"/>
  </si>
  <si>
    <t>金額（百万円）</t>
    <rPh sb="0" eb="2">
      <t>キンガク</t>
    </rPh>
    <rPh sb="3" eb="4">
      <t>ヒャク</t>
    </rPh>
    <rPh sb="4" eb="6">
      <t>マンエン</t>
    </rPh>
    <phoneticPr fontId="3"/>
  </si>
  <si>
    <t>1年超返済予定長期借入金</t>
  </si>
  <si>
    <t>1年以内返済予定長期借入金</t>
  </si>
  <si>
    <t>短期借入金</t>
  </si>
  <si>
    <r>
      <t>合計</t>
    </r>
    <r>
      <rPr>
        <b/>
        <vertAlign val="superscript"/>
        <sz val="11"/>
        <rFont val="ＭＳ Ｐゴシック"/>
        <family val="3"/>
        <charset val="128"/>
      </rPr>
      <t>*</t>
    </r>
    <phoneticPr fontId="3"/>
  </si>
  <si>
    <t>*各項目表示値（100万円未満切捨）の単純合算</t>
  </si>
  <si>
    <t>社債及び長期借入金の年度ごとの返済予定金額</t>
    <rPh sb="0" eb="3">
      <t>シャサイオヨ</t>
    </rPh>
    <rPh sb="4" eb="9">
      <t>チョウキカリイレキン</t>
    </rPh>
    <rPh sb="10" eb="12">
      <t>ネンド</t>
    </rPh>
    <rPh sb="15" eb="21">
      <t>ヘンサイヨテイキンガク</t>
    </rPh>
    <phoneticPr fontId="3"/>
  </si>
  <si>
    <r>
      <rPr>
        <sz val="11"/>
        <rFont val="ＭＳ Ｐゴシック"/>
        <family val="3"/>
        <charset val="128"/>
      </rPr>
      <t>2027年3月期</t>
    </r>
    <phoneticPr fontId="3"/>
  </si>
  <si>
    <r>
      <rPr>
        <sz val="11"/>
        <rFont val="ＭＳ Ｐゴシック"/>
        <family val="3"/>
        <charset val="128"/>
      </rPr>
      <t>2028年3月期</t>
    </r>
    <phoneticPr fontId="3"/>
  </si>
  <si>
    <r>
      <rPr>
        <sz val="11"/>
        <rFont val="ＭＳ Ｐゴシック"/>
        <family val="3"/>
        <charset val="128"/>
      </rPr>
      <t>2029年3月期</t>
    </r>
    <phoneticPr fontId="3"/>
  </si>
  <si>
    <r>
      <rPr>
        <sz val="11"/>
        <rFont val="ＭＳ Ｐゴシック"/>
        <family val="3"/>
        <charset val="128"/>
      </rPr>
      <t>2030年3月期</t>
    </r>
    <phoneticPr fontId="3"/>
  </si>
  <si>
    <r>
      <rPr>
        <sz val="11"/>
        <rFont val="ＭＳ Ｐゴシック"/>
        <family val="3"/>
        <charset val="128"/>
      </rPr>
      <t>2031年3月期</t>
    </r>
    <phoneticPr fontId="3"/>
  </si>
  <si>
    <r>
      <rPr>
        <sz val="11"/>
        <rFont val="ＭＳ Ｐゴシック"/>
        <family val="3"/>
        <charset val="128"/>
      </rPr>
      <t>2032年3月期以降</t>
    </r>
    <phoneticPr fontId="3"/>
  </si>
  <si>
    <r>
      <t>合計</t>
    </r>
    <r>
      <rPr>
        <b/>
        <vertAlign val="superscript"/>
        <sz val="11"/>
        <rFont val="ＭＳ Ｐゴシック"/>
        <family val="3"/>
        <charset val="128"/>
      </rPr>
      <t>*</t>
    </r>
    <rPh sb="0" eb="2">
      <t>ゴウケイ</t>
    </rPh>
    <phoneticPr fontId="3"/>
  </si>
  <si>
    <t>*各項目表示値（百万円未満切捨）の単純合算</t>
    <rPh sb="8" eb="9">
      <t>ヒャク</t>
    </rPh>
    <phoneticPr fontId="3"/>
  </si>
  <si>
    <t>耐用年数</t>
  </si>
  <si>
    <t>設備の種類</t>
    <rPh sb="0" eb="2">
      <t>セツビ</t>
    </rPh>
    <rPh sb="3" eb="5">
      <t>シュルイ</t>
    </rPh>
    <phoneticPr fontId="3"/>
  </si>
  <si>
    <t>耐用年数</t>
    <rPh sb="0" eb="4">
      <t>タイヨウネンスウ</t>
    </rPh>
    <phoneticPr fontId="3"/>
  </si>
  <si>
    <t>ガス導管（鋳鉄管）</t>
  </si>
  <si>
    <t>ガス導管（鋼管･ポリエチレン管）</t>
  </si>
  <si>
    <t>ガスホルダー</t>
  </si>
  <si>
    <t>LＮＧ･LPGタンク</t>
    <phoneticPr fontId="3"/>
  </si>
  <si>
    <t>LＮＧ気化器</t>
    <phoneticPr fontId="3"/>
  </si>
  <si>
    <t>LＮＧタンカー</t>
    <phoneticPr fontId="3"/>
  </si>
  <si>
    <t>貸借対照表（連結・10年分）</t>
    <rPh sb="0" eb="2">
      <t>タイシャク</t>
    </rPh>
    <rPh sb="2" eb="5">
      <t>タイショウヒョウ</t>
    </rPh>
    <rPh sb="11" eb="13">
      <t>ネンブン</t>
    </rPh>
    <phoneticPr fontId="3"/>
  </si>
  <si>
    <t>　</t>
    <phoneticPr fontId="3"/>
  </si>
  <si>
    <t>（百万円）</t>
    <rPh sb="1" eb="4">
      <t>ヒャクマンエン</t>
    </rPh>
    <phoneticPr fontId="5"/>
  </si>
  <si>
    <t>（資産の部）</t>
    <rPh sb="1" eb="3">
      <t>シサン</t>
    </rPh>
    <rPh sb="4" eb="5">
      <t>ブ</t>
    </rPh>
    <phoneticPr fontId="3"/>
  </si>
  <si>
    <t>固定資産</t>
    <rPh sb="0" eb="4">
      <t>コテイシサン</t>
    </rPh>
    <phoneticPr fontId="3"/>
  </si>
  <si>
    <t>流動資産</t>
    <rPh sb="0" eb="2">
      <t>リュウドウ</t>
    </rPh>
    <rPh sb="2" eb="4">
      <t>シサン</t>
    </rPh>
    <phoneticPr fontId="3"/>
  </si>
  <si>
    <t>有形固定資産</t>
    <rPh sb="0" eb="2">
      <t>ユウケイ</t>
    </rPh>
    <rPh sb="2" eb="4">
      <t>コテイ</t>
    </rPh>
    <rPh sb="4" eb="6">
      <t>シサン</t>
    </rPh>
    <phoneticPr fontId="3"/>
  </si>
  <si>
    <t>現金及び預金</t>
    <rPh sb="0" eb="2">
      <t>ゲンキン</t>
    </rPh>
    <rPh sb="2" eb="3">
      <t>オヨ</t>
    </rPh>
    <rPh sb="4" eb="6">
      <t>ヨキン</t>
    </rPh>
    <phoneticPr fontId="3"/>
  </si>
  <si>
    <t>製造設備</t>
    <rPh sb="0" eb="2">
      <t>セイゾウ</t>
    </rPh>
    <rPh sb="2" eb="4">
      <t>セツビ</t>
    </rPh>
    <phoneticPr fontId="3"/>
  </si>
  <si>
    <t>受取手形、売掛金及び契約資産</t>
    <rPh sb="0" eb="2">
      <t>ウケトリ</t>
    </rPh>
    <rPh sb="2" eb="4">
      <t>テガタ</t>
    </rPh>
    <rPh sb="5" eb="8">
      <t>ウリカケキン</t>
    </rPh>
    <rPh sb="8" eb="9">
      <t>オヨ</t>
    </rPh>
    <rPh sb="10" eb="14">
      <t>ケイヤクシサン</t>
    </rPh>
    <phoneticPr fontId="3"/>
  </si>
  <si>
    <t>供給設備</t>
    <rPh sb="0" eb="2">
      <t>キョウキュウ</t>
    </rPh>
    <rPh sb="2" eb="4">
      <t>セツビ</t>
    </rPh>
    <phoneticPr fontId="3"/>
  </si>
  <si>
    <t>リース債権及びリース投資資産</t>
    <rPh sb="3" eb="5">
      <t>サイケン</t>
    </rPh>
    <rPh sb="5" eb="6">
      <t>オヨ</t>
    </rPh>
    <rPh sb="10" eb="12">
      <t>トウシ</t>
    </rPh>
    <rPh sb="12" eb="14">
      <t>シサン</t>
    </rPh>
    <phoneticPr fontId="3"/>
  </si>
  <si>
    <t>業務設備</t>
    <rPh sb="0" eb="2">
      <t>ギョウム</t>
    </rPh>
    <rPh sb="2" eb="4">
      <t>セツビ</t>
    </rPh>
    <phoneticPr fontId="3"/>
  </si>
  <si>
    <t>商品及び製品</t>
  </si>
  <si>
    <t>その他の設備ほか</t>
    <rPh sb="0" eb="3">
      <t>ソノタ</t>
    </rPh>
    <rPh sb="4" eb="6">
      <t>セツビ</t>
    </rPh>
    <phoneticPr fontId="3"/>
  </si>
  <si>
    <t>仕掛品</t>
  </si>
  <si>
    <t>建設仮勘定</t>
    <rPh sb="0" eb="2">
      <t>ケンセツ</t>
    </rPh>
    <rPh sb="2" eb="3">
      <t>カリ</t>
    </rPh>
    <rPh sb="3" eb="5">
      <t>カンジョウ</t>
    </rPh>
    <phoneticPr fontId="3"/>
  </si>
  <si>
    <t>原材料及び貯蔵品</t>
  </si>
  <si>
    <t>無形固定資産</t>
    <rPh sb="0" eb="2">
      <t>ムケイ</t>
    </rPh>
    <rPh sb="2" eb="4">
      <t>コテイ</t>
    </rPh>
    <rPh sb="4" eb="6">
      <t>シサン</t>
    </rPh>
    <phoneticPr fontId="3"/>
  </si>
  <si>
    <r>
      <t>その他</t>
    </r>
    <r>
      <rPr>
        <sz val="11"/>
        <rFont val="ＭＳ Ｐゴシック"/>
        <family val="3"/>
        <charset val="128"/>
      </rPr>
      <t>の流動資産</t>
    </r>
    <rPh sb="0" eb="3">
      <t>ソノタ</t>
    </rPh>
    <rPh sb="4" eb="6">
      <t>リュウドウ</t>
    </rPh>
    <rPh sb="6" eb="8">
      <t>シサン</t>
    </rPh>
    <phoneticPr fontId="3"/>
  </si>
  <si>
    <t>投資その他の資産</t>
    <rPh sb="0" eb="2">
      <t>トウシ</t>
    </rPh>
    <rPh sb="4" eb="5">
      <t>タ</t>
    </rPh>
    <rPh sb="6" eb="8">
      <t>シサン</t>
    </rPh>
    <phoneticPr fontId="3"/>
  </si>
  <si>
    <t>貸倒引当金</t>
    <rPh sb="0" eb="2">
      <t>カシダオ</t>
    </rPh>
    <rPh sb="2" eb="4">
      <t>ヒキア</t>
    </rPh>
    <rPh sb="4" eb="5">
      <t>キン</t>
    </rPh>
    <phoneticPr fontId="3"/>
  </si>
  <si>
    <t>投資有価証券</t>
    <rPh sb="0" eb="2">
      <t>トウシ</t>
    </rPh>
    <rPh sb="2" eb="4">
      <t>ユウカ</t>
    </rPh>
    <rPh sb="4" eb="6">
      <t>ショウケン</t>
    </rPh>
    <phoneticPr fontId="3"/>
  </si>
  <si>
    <t>長期貸付金</t>
    <rPh sb="0" eb="2">
      <t>チョウキ</t>
    </rPh>
    <rPh sb="2" eb="5">
      <t>カシツケキン</t>
    </rPh>
    <phoneticPr fontId="3"/>
  </si>
  <si>
    <t>有形固定資産</t>
    <phoneticPr fontId="3"/>
  </si>
  <si>
    <t>退職給付に係る資産</t>
    <rPh sb="0" eb="2">
      <t>タイショク</t>
    </rPh>
    <rPh sb="2" eb="4">
      <t>キュウフ</t>
    </rPh>
    <rPh sb="5" eb="6">
      <t>カカ</t>
    </rPh>
    <rPh sb="7" eb="9">
      <t>シサン</t>
    </rPh>
    <phoneticPr fontId="3"/>
  </si>
  <si>
    <t>建物及び構築物（純額）</t>
  </si>
  <si>
    <t>繰延税金資産</t>
    <rPh sb="0" eb="2">
      <t>クリノ</t>
    </rPh>
    <rPh sb="2" eb="4">
      <t>ゼイキン</t>
    </rPh>
    <rPh sb="4" eb="6">
      <t>シサン</t>
    </rPh>
    <phoneticPr fontId="3"/>
  </si>
  <si>
    <t>機械装置及び運搬具（純額）</t>
    <rPh sb="0" eb="2">
      <t>キカイ</t>
    </rPh>
    <rPh sb="2" eb="4">
      <t>ソウチ</t>
    </rPh>
    <rPh sb="4" eb="5">
      <t>オヨ</t>
    </rPh>
    <rPh sb="6" eb="8">
      <t>ウンパン</t>
    </rPh>
    <rPh sb="8" eb="9">
      <t>グ</t>
    </rPh>
    <rPh sb="10" eb="11">
      <t>ジュン</t>
    </rPh>
    <rPh sb="11" eb="12">
      <t>ガク</t>
    </rPh>
    <phoneticPr fontId="3"/>
  </si>
  <si>
    <t>その他の投資</t>
    <rPh sb="0" eb="3">
      <t>ソノタ</t>
    </rPh>
    <rPh sb="4" eb="6">
      <t>トウシ</t>
    </rPh>
    <phoneticPr fontId="3"/>
  </si>
  <si>
    <t>工具、器具及び備品（純額）</t>
    <rPh sb="0" eb="2">
      <t>コウグ</t>
    </rPh>
    <rPh sb="3" eb="5">
      <t>キグ</t>
    </rPh>
    <rPh sb="5" eb="6">
      <t>オヨ</t>
    </rPh>
    <rPh sb="7" eb="9">
      <t>ビヒン</t>
    </rPh>
    <rPh sb="10" eb="11">
      <t>ジュン</t>
    </rPh>
    <rPh sb="11" eb="12">
      <t>ガク</t>
    </rPh>
    <phoneticPr fontId="3"/>
  </si>
  <si>
    <t>貸倒引当金</t>
    <rPh sb="0" eb="2">
      <t>カシダオ</t>
    </rPh>
    <rPh sb="2" eb="5">
      <t>ヒキアテキン</t>
    </rPh>
    <phoneticPr fontId="3"/>
  </si>
  <si>
    <t>土地</t>
  </si>
  <si>
    <t>リース資産（純額）</t>
  </si>
  <si>
    <t>建設仮勘定</t>
  </si>
  <si>
    <t>受取手形および売掛金</t>
    <rPh sb="0" eb="2">
      <t>ウケトリ</t>
    </rPh>
    <rPh sb="2" eb="4">
      <t>テガタ</t>
    </rPh>
    <rPh sb="7" eb="10">
      <t>ウリカケキン</t>
    </rPh>
    <phoneticPr fontId="3"/>
  </si>
  <si>
    <t>無形固定資産</t>
    <rPh sb="0" eb="6">
      <t>ムケイコテイシサン</t>
    </rPh>
    <phoneticPr fontId="3"/>
  </si>
  <si>
    <t>たな卸資産</t>
    <rPh sb="2" eb="3">
      <t>オロ</t>
    </rPh>
    <rPh sb="3" eb="5">
      <t>シサン</t>
    </rPh>
    <phoneticPr fontId="3"/>
  </si>
  <si>
    <t>繰延税金資産</t>
    <rPh sb="0" eb="2">
      <t>クリノベ</t>
    </rPh>
    <rPh sb="2" eb="4">
      <t>ゼイキン</t>
    </rPh>
    <rPh sb="4" eb="6">
      <t>シサン</t>
    </rPh>
    <phoneticPr fontId="3"/>
  </si>
  <si>
    <t>その他流動資産</t>
    <rPh sb="0" eb="3">
      <t>ソノタ</t>
    </rPh>
    <rPh sb="3" eb="5">
      <t>リュウドウ</t>
    </rPh>
    <rPh sb="5" eb="7">
      <t>シサン</t>
    </rPh>
    <phoneticPr fontId="3"/>
  </si>
  <si>
    <t>資産合計</t>
    <rPh sb="0" eb="2">
      <t>シサン</t>
    </rPh>
    <rPh sb="2" eb="4">
      <t>ゴウケイ</t>
    </rPh>
    <phoneticPr fontId="3"/>
  </si>
  <si>
    <t>その他投資</t>
    <rPh sb="2" eb="5">
      <t>タトウシ</t>
    </rPh>
    <phoneticPr fontId="3"/>
  </si>
  <si>
    <t>（負債の部）</t>
    <rPh sb="1" eb="3">
      <t>フサイ</t>
    </rPh>
    <rPh sb="4" eb="5">
      <t>ブ</t>
    </rPh>
    <phoneticPr fontId="3"/>
  </si>
  <si>
    <t>固定負債</t>
    <rPh sb="0" eb="2">
      <t>コテイ</t>
    </rPh>
    <rPh sb="2" eb="4">
      <t>フサイ</t>
    </rPh>
    <phoneticPr fontId="3"/>
  </si>
  <si>
    <t>社債</t>
    <rPh sb="0" eb="2">
      <t>シャサイ</t>
    </rPh>
    <phoneticPr fontId="3"/>
  </si>
  <si>
    <t>長期借入金</t>
    <rPh sb="0" eb="2">
      <t>チョウキ</t>
    </rPh>
    <rPh sb="2" eb="5">
      <t>カリイレキン</t>
    </rPh>
    <phoneticPr fontId="3"/>
  </si>
  <si>
    <t>流動負債</t>
    <rPh sb="0" eb="2">
      <t>リュウドウ</t>
    </rPh>
    <rPh sb="2" eb="4">
      <t>フサイ</t>
    </rPh>
    <phoneticPr fontId="3"/>
  </si>
  <si>
    <t>退職給付引当金</t>
    <rPh sb="0" eb="2">
      <t>タイショク</t>
    </rPh>
    <rPh sb="2" eb="4">
      <t>キュウフ</t>
    </rPh>
    <rPh sb="4" eb="6">
      <t>ヒキアテ</t>
    </rPh>
    <rPh sb="6" eb="7">
      <t>キン</t>
    </rPh>
    <phoneticPr fontId="3"/>
  </si>
  <si>
    <t>支払手形及び買掛金</t>
  </si>
  <si>
    <t>退職給付に係る負債</t>
    <rPh sb="0" eb="2">
      <t>タイショク</t>
    </rPh>
    <rPh sb="2" eb="4">
      <t>キュウフ</t>
    </rPh>
    <rPh sb="5" eb="6">
      <t>カカ</t>
    </rPh>
    <rPh sb="7" eb="9">
      <t>フサイ</t>
    </rPh>
    <phoneticPr fontId="3"/>
  </si>
  <si>
    <t>短期借入金</t>
    <rPh sb="0" eb="2">
      <t>タンキ</t>
    </rPh>
    <rPh sb="2" eb="5">
      <t>カリイレキン</t>
    </rPh>
    <phoneticPr fontId="3"/>
  </si>
  <si>
    <t>その他の固定負債</t>
    <rPh sb="0" eb="3">
      <t>ソノタ</t>
    </rPh>
    <rPh sb="4" eb="6">
      <t>コテイ</t>
    </rPh>
    <rPh sb="6" eb="8">
      <t>フサイ</t>
    </rPh>
    <phoneticPr fontId="3"/>
  </si>
  <si>
    <t>1年内償還予定の社債</t>
  </si>
  <si>
    <t>1年内返済予定の長期借入金</t>
  </si>
  <si>
    <t>１年以内に期限到来の固定負債</t>
    <rPh sb="1" eb="2">
      <t>ネン</t>
    </rPh>
    <rPh sb="2" eb="4">
      <t>イナイ</t>
    </rPh>
    <rPh sb="5" eb="7">
      <t>キゲン</t>
    </rPh>
    <rPh sb="7" eb="9">
      <t>トウライ</t>
    </rPh>
    <rPh sb="10" eb="12">
      <t>コテイ</t>
    </rPh>
    <rPh sb="12" eb="14">
      <t>フサイ</t>
    </rPh>
    <phoneticPr fontId="3"/>
  </si>
  <si>
    <t>未払法人税等</t>
    <rPh sb="0" eb="2">
      <t>ミハラ</t>
    </rPh>
    <rPh sb="2" eb="5">
      <t>ホウジンゼイ</t>
    </rPh>
    <rPh sb="5" eb="6">
      <t>トウ</t>
    </rPh>
    <phoneticPr fontId="3"/>
  </si>
  <si>
    <t>支払手形および買掛金</t>
    <rPh sb="0" eb="4">
      <t>シハライテガタ</t>
    </rPh>
    <rPh sb="7" eb="10">
      <t>カイカケキン</t>
    </rPh>
    <phoneticPr fontId="3"/>
  </si>
  <si>
    <t>その他流動負債</t>
  </si>
  <si>
    <t>その他の流動負債</t>
    <rPh sb="0" eb="3">
      <t>ソノタ</t>
    </rPh>
    <rPh sb="4" eb="6">
      <t>リュウドウ</t>
    </rPh>
    <rPh sb="6" eb="8">
      <t>フサイ</t>
    </rPh>
    <phoneticPr fontId="3"/>
  </si>
  <si>
    <t>負債合計</t>
    <rPh sb="0" eb="2">
      <t>フサイ</t>
    </rPh>
    <rPh sb="2" eb="4">
      <t>ゴウケイ</t>
    </rPh>
    <phoneticPr fontId="3"/>
  </si>
  <si>
    <t>(純資産の部）</t>
    <rPh sb="1" eb="4">
      <t>ジュンシサン</t>
    </rPh>
    <rPh sb="5" eb="6">
      <t>ブ</t>
    </rPh>
    <phoneticPr fontId="3"/>
  </si>
  <si>
    <t>株主資本</t>
    <rPh sb="0" eb="2">
      <t>カブヌシ</t>
    </rPh>
    <rPh sb="2" eb="4">
      <t>シホン</t>
    </rPh>
    <phoneticPr fontId="3"/>
  </si>
  <si>
    <t>　資本金</t>
    <rPh sb="1" eb="4">
      <t>シホンキン</t>
    </rPh>
    <phoneticPr fontId="3"/>
  </si>
  <si>
    <t>　資本剰余金</t>
    <rPh sb="1" eb="3">
      <t>シホン</t>
    </rPh>
    <rPh sb="3" eb="5">
      <t>ジョウヨ</t>
    </rPh>
    <rPh sb="5" eb="6">
      <t>キン</t>
    </rPh>
    <phoneticPr fontId="3"/>
  </si>
  <si>
    <t>　利益剰余金</t>
    <phoneticPr fontId="3"/>
  </si>
  <si>
    <t>資本金</t>
    <rPh sb="0" eb="3">
      <t>シホンキン</t>
    </rPh>
    <phoneticPr fontId="3"/>
  </si>
  <si>
    <t>　自己株式</t>
    <rPh sb="1" eb="3">
      <t>ジコ</t>
    </rPh>
    <rPh sb="3" eb="5">
      <t>カブシキ</t>
    </rPh>
    <phoneticPr fontId="3"/>
  </si>
  <si>
    <t>資本剰余金</t>
    <rPh sb="0" eb="2">
      <t>シホン</t>
    </rPh>
    <rPh sb="2" eb="4">
      <t>ジョウヨ</t>
    </rPh>
    <rPh sb="4" eb="5">
      <t>キン</t>
    </rPh>
    <phoneticPr fontId="3"/>
  </si>
  <si>
    <t>その他の包括利益累計額</t>
    <rPh sb="2" eb="3">
      <t>タ</t>
    </rPh>
    <rPh sb="4" eb="6">
      <t>ホウカツ</t>
    </rPh>
    <rPh sb="6" eb="8">
      <t>リエキ</t>
    </rPh>
    <rPh sb="8" eb="11">
      <t>ルイケイガク</t>
    </rPh>
    <phoneticPr fontId="3"/>
  </si>
  <si>
    <t>利益剰余金</t>
  </si>
  <si>
    <t xml:space="preserve">  その他有価証券評価差額金</t>
    <rPh sb="4" eb="5">
      <t>タ</t>
    </rPh>
    <rPh sb="5" eb="7">
      <t>ユウカ</t>
    </rPh>
    <rPh sb="7" eb="9">
      <t>ショウケン</t>
    </rPh>
    <rPh sb="9" eb="11">
      <t>ヒョウカ</t>
    </rPh>
    <rPh sb="11" eb="13">
      <t>サガク</t>
    </rPh>
    <rPh sb="13" eb="14">
      <t>キン</t>
    </rPh>
    <phoneticPr fontId="3"/>
  </si>
  <si>
    <t>自己株式</t>
    <rPh sb="0" eb="2">
      <t>ジコ</t>
    </rPh>
    <rPh sb="2" eb="4">
      <t>カブシキ</t>
    </rPh>
    <phoneticPr fontId="3"/>
  </si>
  <si>
    <t>　繰延ヘッジ損益</t>
    <rPh sb="1" eb="3">
      <t>クリノベ</t>
    </rPh>
    <rPh sb="6" eb="8">
      <t>ソンエキ</t>
    </rPh>
    <phoneticPr fontId="3"/>
  </si>
  <si>
    <t xml:space="preserve">  為替換算調整勘定</t>
    <rPh sb="2" eb="4">
      <t>カワセ</t>
    </rPh>
    <rPh sb="4" eb="6">
      <t>カンサン</t>
    </rPh>
    <rPh sb="6" eb="8">
      <t>チョウセイ</t>
    </rPh>
    <rPh sb="8" eb="10">
      <t>カンジョウ</t>
    </rPh>
    <phoneticPr fontId="3"/>
  </si>
  <si>
    <t>その他有価証券評価差額金</t>
    <rPh sb="4" eb="5">
      <t>タ</t>
    </rPh>
    <rPh sb="5" eb="7">
      <t>ユウカ</t>
    </rPh>
    <rPh sb="7" eb="9">
      <t>ショウケン</t>
    </rPh>
    <rPh sb="9" eb="11">
      <t>ヒョウカ</t>
    </rPh>
    <phoneticPr fontId="3"/>
  </si>
  <si>
    <t xml:space="preserve">  退職給付に係る調整累計額</t>
    <rPh sb="2" eb="4">
      <t>タイショク</t>
    </rPh>
    <rPh sb="4" eb="6">
      <t>キュウフ</t>
    </rPh>
    <rPh sb="7" eb="8">
      <t>カカ</t>
    </rPh>
    <rPh sb="9" eb="11">
      <t>チョウセイ</t>
    </rPh>
    <rPh sb="11" eb="14">
      <t>ルイケイガク</t>
    </rPh>
    <phoneticPr fontId="3"/>
  </si>
  <si>
    <t>繰延ヘッジ損益</t>
    <rPh sb="0" eb="2">
      <t>クリノベ</t>
    </rPh>
    <rPh sb="5" eb="7">
      <t>ソンエキ</t>
    </rPh>
    <phoneticPr fontId="3"/>
  </si>
  <si>
    <t>非支配株主持分</t>
    <rPh sb="0" eb="1">
      <t>ヒ</t>
    </rPh>
    <rPh sb="1" eb="3">
      <t>シハイ</t>
    </rPh>
    <rPh sb="3" eb="5">
      <t>カブヌシ</t>
    </rPh>
    <rPh sb="5" eb="6">
      <t>モ</t>
    </rPh>
    <rPh sb="6" eb="7">
      <t>ブン</t>
    </rPh>
    <phoneticPr fontId="3"/>
  </si>
  <si>
    <t>為替換算調整勘定</t>
    <rPh sb="2" eb="4">
      <t>カワセ</t>
    </rPh>
    <rPh sb="4" eb="6">
      <t>カンサン</t>
    </rPh>
    <rPh sb="6" eb="8">
      <t>チョウセイ</t>
    </rPh>
    <phoneticPr fontId="3"/>
  </si>
  <si>
    <t>純資産合計</t>
    <rPh sb="0" eb="3">
      <t>ジュンシサン</t>
    </rPh>
    <rPh sb="3" eb="5">
      <t>ゴウケイ</t>
    </rPh>
    <phoneticPr fontId="3"/>
  </si>
  <si>
    <t>退職給付に係る調整累計額</t>
    <rPh sb="0" eb="2">
      <t>タイショク</t>
    </rPh>
    <rPh sb="2" eb="4">
      <t>キュウフ</t>
    </rPh>
    <rPh sb="5" eb="6">
      <t>カカ</t>
    </rPh>
    <rPh sb="7" eb="9">
      <t>チョウセイ</t>
    </rPh>
    <rPh sb="9" eb="12">
      <t>ルイケイガク</t>
    </rPh>
    <phoneticPr fontId="3"/>
  </si>
  <si>
    <t>負債純資産合計</t>
    <rPh sb="0" eb="2">
      <t>フサイ</t>
    </rPh>
    <rPh sb="2" eb="5">
      <t>ジュンシサン</t>
    </rPh>
    <rPh sb="5" eb="7">
      <t>ゴウケイ</t>
    </rPh>
    <phoneticPr fontId="3"/>
  </si>
  <si>
    <t>財務諸表については、各勘定科目の要約に当たっての監査は受けておりません</t>
    <rPh sb="16" eb="18">
      <t>ヨウヤク</t>
    </rPh>
    <phoneticPr fontId="3"/>
  </si>
  <si>
    <t>連結子会社は、105社（2026年3月末現在）</t>
    <phoneticPr fontId="3"/>
  </si>
  <si>
    <t>2023年3月期より「ガス事業会計規則」から「財務諸表規則」に基づく財務諸表へ変更（2022年3月期は「財務諸表規則」に基づく財務諸表に組み替えて表示）</t>
    <rPh sb="4" eb="5">
      <t>ネン</t>
    </rPh>
    <rPh sb="6" eb="8">
      <t>ガツキ</t>
    </rPh>
    <rPh sb="46" eb="47">
      <t>ネン</t>
    </rPh>
    <rPh sb="48" eb="50">
      <t>ガツキ</t>
    </rPh>
    <phoneticPr fontId="3"/>
  </si>
  <si>
    <t>2024年3月期より、これまで「流動資産」の「その他流動資産」に含めて表示していたシェールガス事業に係る債権については、「流動資産」の「受取手形、売掛金及び契約資産」に含めた表示に変更</t>
    <rPh sb="4" eb="5">
      <t>ネン</t>
    </rPh>
    <rPh sb="6" eb="8">
      <t>ガツキ</t>
    </rPh>
    <rPh sb="90" eb="92">
      <t>ヘンコウ</t>
    </rPh>
    <phoneticPr fontId="3"/>
  </si>
  <si>
    <t>また「流動負債」の「その他流動負債」に含めて表示していたシェールガス事業に係る債務については、「流動負債」の「支払手形及び買掛金」に含めた表示に変更</t>
    <rPh sb="72" eb="74">
      <t>ヘンコウ</t>
    </rPh>
    <phoneticPr fontId="3"/>
  </si>
  <si>
    <t>損益計算書（連結・10年分）</t>
    <rPh sb="0" eb="2">
      <t>ソンエキ</t>
    </rPh>
    <rPh sb="2" eb="5">
      <t>ケイサンショ</t>
    </rPh>
    <rPh sb="11" eb="13">
      <t>ネンブン</t>
    </rPh>
    <phoneticPr fontId="3"/>
  </si>
  <si>
    <t>売上高</t>
    <rPh sb="0" eb="3">
      <t>ウリアゲダカ</t>
    </rPh>
    <phoneticPr fontId="3"/>
  </si>
  <si>
    <t>売上原価</t>
    <rPh sb="0" eb="2">
      <t>ウリアゲ</t>
    </rPh>
    <rPh sb="2" eb="4">
      <t>ゲンカ</t>
    </rPh>
    <phoneticPr fontId="3"/>
  </si>
  <si>
    <t>売上総利益</t>
    <rPh sb="0" eb="5">
      <t>ウリアゲソウリエキ</t>
    </rPh>
    <phoneticPr fontId="3"/>
  </si>
  <si>
    <t>供給販売費及び一般管理費</t>
    <rPh sb="0" eb="2">
      <t>キョウキュウ</t>
    </rPh>
    <rPh sb="2" eb="5">
      <t>ハンバイヒ</t>
    </rPh>
    <rPh sb="5" eb="6">
      <t>オヨ</t>
    </rPh>
    <rPh sb="7" eb="12">
      <t>イッパンカンリヒ</t>
    </rPh>
    <phoneticPr fontId="3"/>
  </si>
  <si>
    <t>販売費及び一般管理費</t>
    <rPh sb="0" eb="3">
      <t>ハンバイヒ</t>
    </rPh>
    <rPh sb="3" eb="4">
      <t>オヨ</t>
    </rPh>
    <rPh sb="5" eb="10">
      <t>イッパンカンリヒ</t>
    </rPh>
    <phoneticPr fontId="3"/>
  </si>
  <si>
    <t>供給販売費</t>
    <rPh sb="0" eb="2">
      <t>キョウキュウ</t>
    </rPh>
    <rPh sb="2" eb="5">
      <t>ハンバイヒ</t>
    </rPh>
    <phoneticPr fontId="3"/>
  </si>
  <si>
    <t>営業利益</t>
    <rPh sb="0" eb="4">
      <t>エイギョウリエキ</t>
    </rPh>
    <phoneticPr fontId="3"/>
  </si>
  <si>
    <t>一般管理費</t>
    <rPh sb="0" eb="5">
      <t>イッパンカンリヒ</t>
    </rPh>
    <phoneticPr fontId="3"/>
  </si>
  <si>
    <t>営業外収益</t>
    <rPh sb="0" eb="3">
      <t>エイギョウガイ</t>
    </rPh>
    <rPh sb="3" eb="5">
      <t>シュウエキ</t>
    </rPh>
    <phoneticPr fontId="3"/>
  </si>
  <si>
    <t>受取利息</t>
    <rPh sb="0" eb="4">
      <t>ウケトリリソク</t>
    </rPh>
    <phoneticPr fontId="3"/>
  </si>
  <si>
    <t>受取配当金</t>
    <rPh sb="0" eb="5">
      <t>ウケトリハイトウキン</t>
    </rPh>
    <phoneticPr fontId="3"/>
  </si>
  <si>
    <t>持分法による投資利益</t>
    <rPh sb="0" eb="2">
      <t>モチブンホウ</t>
    </rPh>
    <rPh sb="2" eb="3">
      <t>ホウ</t>
    </rPh>
    <rPh sb="6" eb="8">
      <t>トウシ</t>
    </rPh>
    <rPh sb="8" eb="10">
      <t>リエキ</t>
    </rPh>
    <phoneticPr fontId="3"/>
  </si>
  <si>
    <t>為替差益</t>
    <rPh sb="0" eb="4">
      <t>カワセサエキ</t>
    </rPh>
    <phoneticPr fontId="3"/>
  </si>
  <si>
    <t>受取賃貸料</t>
    <rPh sb="0" eb="2">
      <t>ウケトリ</t>
    </rPh>
    <rPh sb="2" eb="5">
      <t>チンタイリョウ</t>
    </rPh>
    <phoneticPr fontId="3"/>
  </si>
  <si>
    <t>デリバティブ利益</t>
    <rPh sb="6" eb="8">
      <t>リエキ</t>
    </rPh>
    <phoneticPr fontId="3"/>
  </si>
  <si>
    <t>雑収入</t>
    <rPh sb="0" eb="3">
      <t>ザツシュウニュウ</t>
    </rPh>
    <phoneticPr fontId="3"/>
  </si>
  <si>
    <t>営業外費用</t>
    <rPh sb="0" eb="5">
      <t>エイギョウガイヒヨウ</t>
    </rPh>
    <phoneticPr fontId="3"/>
  </si>
  <si>
    <t>雑収入ほか</t>
    <rPh sb="0" eb="3">
      <t>ザツシュウニュウ</t>
    </rPh>
    <phoneticPr fontId="3"/>
  </si>
  <si>
    <t>支払利息</t>
    <rPh sb="0" eb="4">
      <t>シハライリソク</t>
    </rPh>
    <phoneticPr fontId="3"/>
  </si>
  <si>
    <t>持分法による投資損失</t>
    <rPh sb="0" eb="3">
      <t>モチブンポウ</t>
    </rPh>
    <rPh sb="6" eb="10">
      <t>トウシソンシツ</t>
    </rPh>
    <phoneticPr fontId="3"/>
  </si>
  <si>
    <t>為替差損</t>
    <rPh sb="0" eb="4">
      <t>カワセサソン</t>
    </rPh>
    <phoneticPr fontId="3"/>
  </si>
  <si>
    <t>雑支出ほか</t>
    <rPh sb="0" eb="1">
      <t>ザツ</t>
    </rPh>
    <rPh sb="1" eb="3">
      <t>シシュツ</t>
    </rPh>
    <phoneticPr fontId="3"/>
  </si>
  <si>
    <t>デリバティブ損失</t>
    <rPh sb="6" eb="8">
      <t>ソンシツ</t>
    </rPh>
    <phoneticPr fontId="3"/>
  </si>
  <si>
    <t>経常利益</t>
    <rPh sb="0" eb="4">
      <t>ケイジョウリエキ</t>
    </rPh>
    <phoneticPr fontId="3"/>
  </si>
  <si>
    <t>貸倒引当金繰入額</t>
    <rPh sb="0" eb="1">
      <t>カ</t>
    </rPh>
    <rPh sb="1" eb="2">
      <t>ダオ</t>
    </rPh>
    <rPh sb="2" eb="5">
      <t>ヒキアテキン</t>
    </rPh>
    <rPh sb="5" eb="8">
      <t>クリイレガク</t>
    </rPh>
    <phoneticPr fontId="3"/>
  </si>
  <si>
    <t>特別利益</t>
    <rPh sb="0" eb="2">
      <t>トクベツ</t>
    </rPh>
    <rPh sb="2" eb="4">
      <t>リエキ</t>
    </rPh>
    <phoneticPr fontId="3"/>
  </si>
  <si>
    <t>雑支出</t>
    <rPh sb="0" eb="1">
      <t>ザツ</t>
    </rPh>
    <rPh sb="1" eb="3">
      <t>シシュツ</t>
    </rPh>
    <phoneticPr fontId="3"/>
  </si>
  <si>
    <t>特別損失</t>
    <rPh sb="0" eb="2">
      <t>トクベツ</t>
    </rPh>
    <rPh sb="2" eb="4">
      <t>ソンシツ</t>
    </rPh>
    <phoneticPr fontId="3"/>
  </si>
  <si>
    <t>税金等調整前当期純利益</t>
    <rPh sb="0" eb="2">
      <t>ゼイキン</t>
    </rPh>
    <rPh sb="2" eb="3">
      <t>トウ</t>
    </rPh>
    <rPh sb="3" eb="5">
      <t>チョウセイ</t>
    </rPh>
    <rPh sb="5" eb="6">
      <t>マエ</t>
    </rPh>
    <rPh sb="6" eb="8">
      <t>トウキ</t>
    </rPh>
    <rPh sb="8" eb="9">
      <t>ジュン</t>
    </rPh>
    <rPh sb="9" eb="11">
      <t>リエキ</t>
    </rPh>
    <phoneticPr fontId="3"/>
  </si>
  <si>
    <t>法人税、住民税および事業税</t>
    <rPh sb="0" eb="3">
      <t>ホウジンゼイ</t>
    </rPh>
    <rPh sb="4" eb="7">
      <t>ジュウミンゼイ</t>
    </rPh>
    <rPh sb="10" eb="13">
      <t>ジギョウゼイ</t>
    </rPh>
    <phoneticPr fontId="3"/>
  </si>
  <si>
    <t>法人税等調整額</t>
    <rPh sb="0" eb="3">
      <t>ホウジンゼイ</t>
    </rPh>
    <rPh sb="3" eb="4">
      <t>トウ</t>
    </rPh>
    <rPh sb="4" eb="7">
      <t>チョウセイガク</t>
    </rPh>
    <phoneticPr fontId="3"/>
  </si>
  <si>
    <t>非支配株主に帰属する当期純利益又は非支配株主に帰属する当期純損失(△)</t>
    <rPh sb="0" eb="1">
      <t>ヒ</t>
    </rPh>
    <rPh sb="1" eb="3">
      <t>シハイ</t>
    </rPh>
    <rPh sb="3" eb="5">
      <t>カブヌシ</t>
    </rPh>
    <rPh sb="6" eb="8">
      <t>キゾク</t>
    </rPh>
    <rPh sb="10" eb="12">
      <t>トウキ</t>
    </rPh>
    <rPh sb="12" eb="15">
      <t>ジュンリエキ</t>
    </rPh>
    <rPh sb="15" eb="16">
      <t>マタ</t>
    </rPh>
    <rPh sb="17" eb="18">
      <t>ヒ</t>
    </rPh>
    <rPh sb="18" eb="20">
      <t>シハイ</t>
    </rPh>
    <rPh sb="20" eb="22">
      <t>カブヌシ</t>
    </rPh>
    <rPh sb="23" eb="25">
      <t>キゾク</t>
    </rPh>
    <rPh sb="27" eb="29">
      <t>トウキ</t>
    </rPh>
    <rPh sb="29" eb="30">
      <t>ジュン</t>
    </rPh>
    <rPh sb="30" eb="32">
      <t>ソンシツ</t>
    </rPh>
    <phoneticPr fontId="3"/>
  </si>
  <si>
    <t>法人税、住民税及び事業税</t>
  </si>
  <si>
    <t>親会社株主に帰属する当期純利益</t>
    <rPh sb="0" eb="3">
      <t>オヤガイシャ</t>
    </rPh>
    <rPh sb="3" eb="5">
      <t>カブヌシ</t>
    </rPh>
    <rPh sb="6" eb="8">
      <t>キゾク</t>
    </rPh>
    <rPh sb="10" eb="12">
      <t>トウキ</t>
    </rPh>
    <rPh sb="12" eb="15">
      <t>ジュンリエキ</t>
    </rPh>
    <phoneticPr fontId="3"/>
  </si>
  <si>
    <t>財務諸表については、各勘定科目の要約に当たっての監査は受けておりません</t>
    <phoneticPr fontId="3"/>
  </si>
  <si>
    <t>非支配株主に帰属する当期純利益又は非支配株主に帰属する当期純損失(△)</t>
    <phoneticPr fontId="3"/>
  </si>
  <si>
    <t>2022年3月期より供給販売費及び一般管理費の表示を変更</t>
    <rPh sb="4" eb="5">
      <t>ネン</t>
    </rPh>
    <rPh sb="6" eb="8">
      <t>ガツキ</t>
    </rPh>
    <rPh sb="23" eb="25">
      <t>ヒョウジ</t>
    </rPh>
    <rPh sb="26" eb="28">
      <t>ヘンコウ</t>
    </rPh>
    <phoneticPr fontId="3"/>
  </si>
  <si>
    <t>包括利益計算書（連結・10年分）</t>
    <rPh sb="0" eb="2">
      <t>ホウカツ</t>
    </rPh>
    <rPh sb="2" eb="4">
      <t>リエキ</t>
    </rPh>
    <rPh sb="4" eb="7">
      <t>ケイサンショ</t>
    </rPh>
    <rPh sb="8" eb="10">
      <t>レンケツ</t>
    </rPh>
    <rPh sb="13" eb="15">
      <t>ネンブン</t>
    </rPh>
    <phoneticPr fontId="3"/>
  </si>
  <si>
    <t>当期純利益</t>
    <rPh sb="0" eb="2">
      <t>トウキ</t>
    </rPh>
    <rPh sb="2" eb="5">
      <t>ジュンリエキ</t>
    </rPh>
    <phoneticPr fontId="3"/>
  </si>
  <si>
    <t>その他の包括利益</t>
    <rPh sb="2" eb="3">
      <t>タ</t>
    </rPh>
    <rPh sb="4" eb="6">
      <t>ホウカツ</t>
    </rPh>
    <rPh sb="6" eb="8">
      <t>リエキ</t>
    </rPh>
    <phoneticPr fontId="3"/>
  </si>
  <si>
    <t>その他有価証券評価差額金</t>
    <rPh sb="2" eb="3">
      <t>タ</t>
    </rPh>
    <rPh sb="3" eb="5">
      <t>ユウカ</t>
    </rPh>
    <rPh sb="5" eb="7">
      <t>ショウケン</t>
    </rPh>
    <rPh sb="7" eb="9">
      <t>ヒョウカ</t>
    </rPh>
    <rPh sb="9" eb="11">
      <t>サガク</t>
    </rPh>
    <rPh sb="11" eb="12">
      <t>キン</t>
    </rPh>
    <phoneticPr fontId="3"/>
  </si>
  <si>
    <t>為替換算調整勘定</t>
    <rPh sb="0" eb="2">
      <t>カワセ</t>
    </rPh>
    <rPh sb="2" eb="4">
      <t>カンザン</t>
    </rPh>
    <rPh sb="4" eb="6">
      <t>チョウセイ</t>
    </rPh>
    <rPh sb="6" eb="8">
      <t>カンジョウ</t>
    </rPh>
    <phoneticPr fontId="3"/>
  </si>
  <si>
    <t>持分法適用会社に対する持分相当額</t>
    <rPh sb="0" eb="2">
      <t>モチブンホウ</t>
    </rPh>
    <rPh sb="2" eb="3">
      <t>ホウ</t>
    </rPh>
    <rPh sb="3" eb="5">
      <t>テキヨウ</t>
    </rPh>
    <rPh sb="5" eb="7">
      <t>カイシャ</t>
    </rPh>
    <rPh sb="8" eb="9">
      <t>タイ</t>
    </rPh>
    <rPh sb="11" eb="13">
      <t>モチブン</t>
    </rPh>
    <rPh sb="13" eb="15">
      <t>ソウトウ</t>
    </rPh>
    <rPh sb="15" eb="16">
      <t>ガク</t>
    </rPh>
    <phoneticPr fontId="3"/>
  </si>
  <si>
    <t>退職給付に係る調整額</t>
    <rPh sb="0" eb="2">
      <t>タイショク</t>
    </rPh>
    <rPh sb="2" eb="4">
      <t>キュウフ</t>
    </rPh>
    <rPh sb="5" eb="6">
      <t>カカワ</t>
    </rPh>
    <rPh sb="7" eb="9">
      <t>チョウセイ</t>
    </rPh>
    <rPh sb="9" eb="10">
      <t>ガク</t>
    </rPh>
    <phoneticPr fontId="3"/>
  </si>
  <si>
    <t>その他の包括利益合計</t>
    <rPh sb="2" eb="3">
      <t>タ</t>
    </rPh>
    <rPh sb="4" eb="6">
      <t>ホウカツ</t>
    </rPh>
    <rPh sb="6" eb="8">
      <t>リエキ</t>
    </rPh>
    <rPh sb="8" eb="10">
      <t>ゴウケイ</t>
    </rPh>
    <phoneticPr fontId="3"/>
  </si>
  <si>
    <t>包括利益</t>
    <rPh sb="0" eb="2">
      <t>ホウカツ</t>
    </rPh>
    <rPh sb="2" eb="4">
      <t>リエキ</t>
    </rPh>
    <phoneticPr fontId="3"/>
  </si>
  <si>
    <t>（内訳）</t>
    <rPh sb="1" eb="3">
      <t>ウチワケ</t>
    </rPh>
    <phoneticPr fontId="3"/>
  </si>
  <si>
    <t>親会社株主に係る包括利益</t>
    <rPh sb="0" eb="3">
      <t>オヤガイシャ</t>
    </rPh>
    <rPh sb="3" eb="5">
      <t>カブヌシ</t>
    </rPh>
    <rPh sb="6" eb="7">
      <t>カカワ</t>
    </rPh>
    <rPh sb="8" eb="10">
      <t>ホウカツ</t>
    </rPh>
    <rPh sb="10" eb="12">
      <t>リエキ</t>
    </rPh>
    <phoneticPr fontId="3"/>
  </si>
  <si>
    <t>非支配株主に係る包括利益</t>
    <rPh sb="0" eb="1">
      <t>ヒ</t>
    </rPh>
    <rPh sb="1" eb="3">
      <t>シハイ</t>
    </rPh>
    <rPh sb="3" eb="5">
      <t>カブヌシ</t>
    </rPh>
    <rPh sb="6" eb="7">
      <t>カカワ</t>
    </rPh>
    <rPh sb="8" eb="10">
      <t>ホウカツ</t>
    </rPh>
    <rPh sb="10" eb="12">
      <t>リエキ</t>
    </rPh>
    <phoneticPr fontId="3"/>
  </si>
  <si>
    <t>キャッシュフロー計算書（連結）</t>
    <rPh sb="8" eb="11">
      <t>ケイサンショ</t>
    </rPh>
    <phoneticPr fontId="3"/>
  </si>
  <si>
    <t>Ⅰ営業活動によるキャッシュ・フロー</t>
    <rPh sb="1" eb="3">
      <t>エイギョウ</t>
    </rPh>
    <rPh sb="3" eb="5">
      <t>カツドウ</t>
    </rPh>
    <phoneticPr fontId="3"/>
  </si>
  <si>
    <t>税金等調整前当期純利益</t>
    <rPh sb="0" eb="2">
      <t>ゼイキン</t>
    </rPh>
    <rPh sb="2" eb="3">
      <t>トウ</t>
    </rPh>
    <rPh sb="3" eb="5">
      <t>チョウセイ</t>
    </rPh>
    <rPh sb="5" eb="6">
      <t>マエ</t>
    </rPh>
    <rPh sb="6" eb="8">
      <t>トウキ</t>
    </rPh>
    <rPh sb="8" eb="11">
      <t>ジュンリエキ</t>
    </rPh>
    <phoneticPr fontId="3"/>
  </si>
  <si>
    <t>減価償却費</t>
    <rPh sb="0" eb="2">
      <t>ゲンカ</t>
    </rPh>
    <rPh sb="2" eb="4">
      <t>ショウキャク</t>
    </rPh>
    <rPh sb="4" eb="5">
      <t>ヒ</t>
    </rPh>
    <phoneticPr fontId="3"/>
  </si>
  <si>
    <t>長期前払費用償却額</t>
  </si>
  <si>
    <t>有形固定資産除却損</t>
    <rPh sb="0" eb="2">
      <t>ユウケイ</t>
    </rPh>
    <rPh sb="2" eb="4">
      <t>コテイ</t>
    </rPh>
    <rPh sb="4" eb="6">
      <t>シサン</t>
    </rPh>
    <rPh sb="6" eb="7">
      <t>ジョキョ</t>
    </rPh>
    <rPh sb="7" eb="8">
      <t>ショウキャク</t>
    </rPh>
    <rPh sb="8" eb="9">
      <t>ソン</t>
    </rPh>
    <phoneticPr fontId="3"/>
  </si>
  <si>
    <r>
      <t>固定資産売却損益（マイナスは益）</t>
    </r>
    <r>
      <rPr>
        <vertAlign val="superscript"/>
        <sz val="11"/>
        <rFont val="ＭＳ Ｐゴシック"/>
        <family val="3"/>
        <charset val="128"/>
      </rPr>
      <t>*1</t>
    </r>
    <rPh sb="0" eb="2">
      <t>コテイ</t>
    </rPh>
    <rPh sb="2" eb="4">
      <t>シサン</t>
    </rPh>
    <rPh sb="4" eb="5">
      <t>ウ</t>
    </rPh>
    <rPh sb="5" eb="6">
      <t>ショウキャク</t>
    </rPh>
    <rPh sb="6" eb="8">
      <t>ソンエキ</t>
    </rPh>
    <rPh sb="14" eb="15">
      <t>エキ</t>
    </rPh>
    <phoneticPr fontId="3"/>
  </si>
  <si>
    <r>
      <t>為替換算調整勘定取崩損益（マイナスは益）</t>
    </r>
    <r>
      <rPr>
        <vertAlign val="superscript"/>
        <sz val="11"/>
        <rFont val="ＭＳ Ｐゴシック"/>
        <family val="3"/>
        <charset val="128"/>
      </rPr>
      <t>*1</t>
    </r>
    <rPh sb="0" eb="8">
      <t>カワセカンザンチョウセイカンジョウ</t>
    </rPh>
    <rPh sb="8" eb="10">
      <t>トリクズシ</t>
    </rPh>
    <rPh sb="10" eb="12">
      <t>ソンエキ</t>
    </rPh>
    <phoneticPr fontId="3"/>
  </si>
  <si>
    <t>受取利息及び受取配当金</t>
  </si>
  <si>
    <t>支払利息</t>
    <rPh sb="0" eb="2">
      <t>シハライ</t>
    </rPh>
    <rPh sb="2" eb="4">
      <t>リソク</t>
    </rPh>
    <phoneticPr fontId="3"/>
  </si>
  <si>
    <r>
      <t>売上債権及び契約資産の増減額（マイナスは増加）</t>
    </r>
    <r>
      <rPr>
        <vertAlign val="superscript"/>
        <sz val="11"/>
        <rFont val="ＭＳ Ｐゴシック"/>
        <family val="3"/>
        <charset val="128"/>
      </rPr>
      <t>*2</t>
    </r>
    <phoneticPr fontId="3"/>
  </si>
  <si>
    <t>棚卸資産の増減額（マイナスは増加）</t>
    <phoneticPr fontId="3"/>
  </si>
  <si>
    <t>仕入債務の増減額（マイナスは減少）</t>
    <phoneticPr fontId="3"/>
  </si>
  <si>
    <t>未払消費税等の増減額（マイナスは減少）</t>
    <phoneticPr fontId="3"/>
  </si>
  <si>
    <r>
      <t>その他</t>
    </r>
    <r>
      <rPr>
        <vertAlign val="superscript"/>
        <sz val="11"/>
        <rFont val="ＭＳ ゴシック"/>
        <family val="3"/>
        <charset val="128"/>
      </rPr>
      <t>*2</t>
    </r>
    <rPh sb="2" eb="3">
      <t>タ</t>
    </rPh>
    <phoneticPr fontId="3"/>
  </si>
  <si>
    <t>小計</t>
    <rPh sb="0" eb="2">
      <t>ショウケイ</t>
    </rPh>
    <phoneticPr fontId="3"/>
  </si>
  <si>
    <t>利息及び配当金の受取額</t>
  </si>
  <si>
    <t>利息の支払額</t>
    <rPh sb="0" eb="2">
      <t>リソク</t>
    </rPh>
    <rPh sb="3" eb="5">
      <t>シハライ</t>
    </rPh>
    <rPh sb="5" eb="6">
      <t>ガク</t>
    </rPh>
    <phoneticPr fontId="3"/>
  </si>
  <si>
    <t>損害賠償金の受取額</t>
  </si>
  <si>
    <t>法人税等の支払額</t>
    <rPh sb="0" eb="3">
      <t>ホウジンゼイ</t>
    </rPh>
    <rPh sb="3" eb="4">
      <t>トウ</t>
    </rPh>
    <rPh sb="5" eb="7">
      <t>シハライ</t>
    </rPh>
    <rPh sb="7" eb="8">
      <t>ガク</t>
    </rPh>
    <phoneticPr fontId="3"/>
  </si>
  <si>
    <t>営業活動によるキャッシュ・フロー</t>
    <rPh sb="0" eb="2">
      <t>エイギョウ</t>
    </rPh>
    <rPh sb="2" eb="4">
      <t>カツドウ</t>
    </rPh>
    <phoneticPr fontId="3"/>
  </si>
  <si>
    <t>Ⅱ投資活動によるキャッシュ・フロー</t>
    <rPh sb="1" eb="3">
      <t>トウシ</t>
    </rPh>
    <rPh sb="3" eb="5">
      <t>カツドウ</t>
    </rPh>
    <phoneticPr fontId="3"/>
  </si>
  <si>
    <t>投資有価証券の取得による支出</t>
    <rPh sb="0" eb="2">
      <t>トウシ</t>
    </rPh>
    <rPh sb="2" eb="4">
      <t>ユウカ</t>
    </rPh>
    <rPh sb="4" eb="6">
      <t>ショウケン</t>
    </rPh>
    <rPh sb="7" eb="9">
      <t>シュトク</t>
    </rPh>
    <rPh sb="12" eb="14">
      <t>シシュツ</t>
    </rPh>
    <phoneticPr fontId="3"/>
  </si>
  <si>
    <t>有形固定資産の取得による支出</t>
    <rPh sb="0" eb="2">
      <t>ユウケイ</t>
    </rPh>
    <rPh sb="2" eb="4">
      <t>コテイ</t>
    </rPh>
    <rPh sb="4" eb="6">
      <t>シサン</t>
    </rPh>
    <rPh sb="7" eb="9">
      <t>シュトク</t>
    </rPh>
    <rPh sb="12" eb="14">
      <t>シシュツ</t>
    </rPh>
    <phoneticPr fontId="3"/>
  </si>
  <si>
    <t>無形固定資産の取得による支出</t>
    <rPh sb="0" eb="2">
      <t>ムケイ</t>
    </rPh>
    <rPh sb="2" eb="4">
      <t>コテイ</t>
    </rPh>
    <rPh sb="4" eb="6">
      <t>シサン</t>
    </rPh>
    <rPh sb="7" eb="9">
      <t>シュトク</t>
    </rPh>
    <rPh sb="12" eb="14">
      <t>シシュツ</t>
    </rPh>
    <phoneticPr fontId="3"/>
  </si>
  <si>
    <t>長期前払費用の取得による支出</t>
    <rPh sb="0" eb="2">
      <t>チョウキ</t>
    </rPh>
    <rPh sb="2" eb="4">
      <t>マエバラ</t>
    </rPh>
    <rPh sb="4" eb="6">
      <t>ヒヨウ</t>
    </rPh>
    <rPh sb="7" eb="9">
      <t>シュトク</t>
    </rPh>
    <rPh sb="12" eb="14">
      <t>シシュツ</t>
    </rPh>
    <phoneticPr fontId="3"/>
  </si>
  <si>
    <t>固定資産の売却による収入</t>
    <rPh sb="0" eb="2">
      <t>コテイ</t>
    </rPh>
    <rPh sb="2" eb="4">
      <t>シサン</t>
    </rPh>
    <rPh sb="5" eb="7">
      <t>バイキャク</t>
    </rPh>
    <rPh sb="10" eb="12">
      <t>シュウニュウ</t>
    </rPh>
    <phoneticPr fontId="3"/>
  </si>
  <si>
    <t>投資活動によるキャッシュ・フロー</t>
    <rPh sb="0" eb="2">
      <t>トウシ</t>
    </rPh>
    <rPh sb="2" eb="4">
      <t>カツドウ</t>
    </rPh>
    <phoneticPr fontId="3"/>
  </si>
  <si>
    <t>Ⅲ財務活動によるキャッシュ・フロー</t>
    <rPh sb="1" eb="3">
      <t>ザイム</t>
    </rPh>
    <rPh sb="3" eb="5">
      <t>カツドウ</t>
    </rPh>
    <phoneticPr fontId="3"/>
  </si>
  <si>
    <t>短期借入金の純増減額（マイナスは減少）</t>
    <phoneticPr fontId="3"/>
  </si>
  <si>
    <t>長期借入れによる収入</t>
  </si>
  <si>
    <t>長期借入金の返済による支出</t>
  </si>
  <si>
    <t>社債の発行による収入</t>
  </si>
  <si>
    <t>社債の償還による支出</t>
    <phoneticPr fontId="3"/>
  </si>
  <si>
    <t>自己株式の取得による支出</t>
    <rPh sb="0" eb="2">
      <t>ジコ</t>
    </rPh>
    <rPh sb="2" eb="3">
      <t>カブ</t>
    </rPh>
    <rPh sb="3" eb="4">
      <t>シキ</t>
    </rPh>
    <rPh sb="5" eb="7">
      <t>シュトク</t>
    </rPh>
    <rPh sb="10" eb="12">
      <t>シシュツ</t>
    </rPh>
    <phoneticPr fontId="3"/>
  </si>
  <si>
    <r>
      <t>配当金の支払額</t>
    </r>
    <r>
      <rPr>
        <vertAlign val="superscript"/>
        <sz val="11"/>
        <rFont val="ＭＳ Ｐゴシック"/>
        <family val="3"/>
        <charset val="128"/>
      </rPr>
      <t>*3</t>
    </r>
    <rPh sb="0" eb="3">
      <t>ハイトウキン</t>
    </rPh>
    <rPh sb="4" eb="6">
      <t>シハライ</t>
    </rPh>
    <rPh sb="6" eb="7">
      <t>ガク</t>
    </rPh>
    <phoneticPr fontId="3"/>
  </si>
  <si>
    <t>財務活動によるキャッシュ・フロー</t>
    <rPh sb="0" eb="2">
      <t>ザイム</t>
    </rPh>
    <rPh sb="2" eb="4">
      <t>カツドウ</t>
    </rPh>
    <phoneticPr fontId="3"/>
  </si>
  <si>
    <t>Ⅳ現金及び現金同等物に係る換算差額</t>
    <rPh sb="1" eb="3">
      <t>ゲンキン</t>
    </rPh>
    <rPh sb="3" eb="4">
      <t>オヨ</t>
    </rPh>
    <rPh sb="5" eb="7">
      <t>ゲンキン</t>
    </rPh>
    <rPh sb="7" eb="9">
      <t>ドウトウ</t>
    </rPh>
    <rPh sb="9" eb="10">
      <t>ブツ</t>
    </rPh>
    <rPh sb="11" eb="12">
      <t>カカワ</t>
    </rPh>
    <rPh sb="13" eb="15">
      <t>カンサン</t>
    </rPh>
    <rPh sb="15" eb="17">
      <t>サガク</t>
    </rPh>
    <phoneticPr fontId="3"/>
  </si>
  <si>
    <t>Ⅴ現金及び現金同等物の増減額（マイナスは減少）</t>
    <rPh sb="1" eb="3">
      <t>ゲンキン</t>
    </rPh>
    <rPh sb="3" eb="4">
      <t>オヨ</t>
    </rPh>
    <rPh sb="5" eb="7">
      <t>ゲンキン</t>
    </rPh>
    <rPh sb="7" eb="9">
      <t>ドウトウ</t>
    </rPh>
    <rPh sb="9" eb="10">
      <t>ブツ</t>
    </rPh>
    <rPh sb="11" eb="13">
      <t>ゾウゲン</t>
    </rPh>
    <rPh sb="13" eb="14">
      <t>ガク</t>
    </rPh>
    <rPh sb="20" eb="22">
      <t>ゲンショウ</t>
    </rPh>
    <phoneticPr fontId="3"/>
  </si>
  <si>
    <t>Ⅵ現金及び現金同等物の期首残高</t>
    <rPh sb="1" eb="3">
      <t>ゲンキン</t>
    </rPh>
    <rPh sb="3" eb="4">
      <t>オヨ</t>
    </rPh>
    <rPh sb="5" eb="7">
      <t>ゲンキン</t>
    </rPh>
    <rPh sb="7" eb="9">
      <t>ドウトウ</t>
    </rPh>
    <rPh sb="9" eb="10">
      <t>ブツ</t>
    </rPh>
    <rPh sb="11" eb="13">
      <t>キシュ</t>
    </rPh>
    <rPh sb="13" eb="15">
      <t>ザンダカ</t>
    </rPh>
    <phoneticPr fontId="3"/>
  </si>
  <si>
    <t>連結の範囲の変更に伴う現金及び現金同等物の増減額（マイナスは減少）</t>
    <phoneticPr fontId="3"/>
  </si>
  <si>
    <t>Ⅷ現金及び現金同等物の期末残高</t>
    <rPh sb="1" eb="3">
      <t>ゲンキン</t>
    </rPh>
    <rPh sb="3" eb="4">
      <t>オヨ</t>
    </rPh>
    <rPh sb="5" eb="7">
      <t>ゲンキン</t>
    </rPh>
    <rPh sb="7" eb="9">
      <t>ドウトウ</t>
    </rPh>
    <rPh sb="9" eb="10">
      <t>ブツ</t>
    </rPh>
    <rPh sb="11" eb="13">
      <t>キマツ</t>
    </rPh>
    <rPh sb="13" eb="15">
      <t>ザンダカ</t>
    </rPh>
    <phoneticPr fontId="3"/>
  </si>
  <si>
    <t>*1 決算短信上、金額が表示されている年度は該当項目として表示。表示がない年度は該当金額がない、または「その他」に含まれる</t>
    <rPh sb="3" eb="7">
      <t>ケッサンタンシン</t>
    </rPh>
    <rPh sb="7" eb="8">
      <t>ジョウ</t>
    </rPh>
    <rPh sb="9" eb="11">
      <t>キンガク</t>
    </rPh>
    <rPh sb="12" eb="14">
      <t>ヒョウジ</t>
    </rPh>
    <rPh sb="19" eb="21">
      <t>ネンド</t>
    </rPh>
    <rPh sb="22" eb="26">
      <t>ガイトウコウモク</t>
    </rPh>
    <rPh sb="29" eb="31">
      <t>ヒョウジ</t>
    </rPh>
    <rPh sb="32" eb="34">
      <t>ヒョウジ</t>
    </rPh>
    <rPh sb="37" eb="39">
      <t>ネンド</t>
    </rPh>
    <rPh sb="40" eb="42">
      <t>ガイトウ</t>
    </rPh>
    <rPh sb="42" eb="44">
      <t>キンガク</t>
    </rPh>
    <rPh sb="54" eb="55">
      <t>タ</t>
    </rPh>
    <rPh sb="57" eb="58">
      <t>フク</t>
    </rPh>
    <phoneticPr fontId="3"/>
  </si>
  <si>
    <t>*2 2024年3月期以降（2023年3月期まで「売上債権の増減額」とし、契約資産の増減額はその他に含めていた）</t>
    <rPh sb="7" eb="8">
      <t>ネン</t>
    </rPh>
    <rPh sb="9" eb="11">
      <t>ガツキ</t>
    </rPh>
    <rPh sb="11" eb="13">
      <t>イコウ</t>
    </rPh>
    <rPh sb="18" eb="19">
      <t>ネン</t>
    </rPh>
    <rPh sb="20" eb="22">
      <t>ガツキ</t>
    </rPh>
    <rPh sb="37" eb="41">
      <t>ケイヤクシサン</t>
    </rPh>
    <rPh sb="42" eb="45">
      <t>ゾウゲンガク</t>
    </rPh>
    <phoneticPr fontId="3"/>
  </si>
  <si>
    <t>*3 年度会計ベースの配当支払額とは異なる</t>
    <phoneticPr fontId="3"/>
  </si>
  <si>
    <t>貸借対照表（個別・10年分）</t>
    <rPh sb="0" eb="2">
      <t>タイシャク</t>
    </rPh>
    <rPh sb="2" eb="5">
      <t>タイショウヒョウ</t>
    </rPh>
    <rPh sb="11" eb="13">
      <t>ネンブン</t>
    </rPh>
    <phoneticPr fontId="3"/>
  </si>
  <si>
    <t>（資産の部）</t>
  </si>
  <si>
    <t>流動資産</t>
  </si>
  <si>
    <t>現金及び預金</t>
  </si>
  <si>
    <t>売掛金</t>
  </si>
  <si>
    <t>附帯事業設備</t>
    <rPh sb="0" eb="2">
      <t>フタイ</t>
    </rPh>
    <rPh sb="2" eb="4">
      <t>ジギョウ</t>
    </rPh>
    <rPh sb="4" eb="6">
      <t>セツビ</t>
    </rPh>
    <phoneticPr fontId="3"/>
  </si>
  <si>
    <t>貸倒引当金</t>
  </si>
  <si>
    <t>休止設備</t>
    <rPh sb="0" eb="2">
      <t>キュウシ</t>
    </rPh>
    <rPh sb="2" eb="4">
      <t>セツビ</t>
    </rPh>
    <phoneticPr fontId="3"/>
  </si>
  <si>
    <t>固定資産</t>
  </si>
  <si>
    <t>建設仮勘定ほか</t>
    <rPh sb="0" eb="2">
      <t>ケンセツ</t>
    </rPh>
    <rPh sb="2" eb="3">
      <t>カリ</t>
    </rPh>
    <rPh sb="3" eb="5">
      <t>カンジョウ</t>
    </rPh>
    <phoneticPr fontId="3"/>
  </si>
  <si>
    <t>有形固定資産</t>
  </si>
  <si>
    <t>　建物</t>
  </si>
  <si>
    <t>　構築物</t>
  </si>
  <si>
    <t>　機械及び装置</t>
  </si>
  <si>
    <r>
      <t>関係</t>
    </r>
    <r>
      <rPr>
        <sz val="11"/>
        <rFont val="ＭＳ Ｐゴシック"/>
        <family val="3"/>
        <charset val="128"/>
      </rPr>
      <t>会社投資</t>
    </r>
    <rPh sb="0" eb="2">
      <t>カンケイ</t>
    </rPh>
    <rPh sb="2" eb="4">
      <t>カイシャ</t>
    </rPh>
    <rPh sb="4" eb="6">
      <t>トウシ</t>
    </rPh>
    <phoneticPr fontId="3"/>
  </si>
  <si>
    <t>　工具、器具及び備品</t>
  </si>
  <si>
    <t>関係会社長期貸付金</t>
    <rPh sb="0" eb="2">
      <t>カンケイ</t>
    </rPh>
    <rPh sb="2" eb="4">
      <t>カイシャ</t>
    </rPh>
    <rPh sb="4" eb="6">
      <t>チョウキ</t>
    </rPh>
    <rPh sb="6" eb="8">
      <t>カシツケ</t>
    </rPh>
    <rPh sb="8" eb="9">
      <t>キン</t>
    </rPh>
    <phoneticPr fontId="3"/>
  </si>
  <si>
    <t>　土地</t>
  </si>
  <si>
    <t>長期前払費用</t>
    <rPh sb="0" eb="2">
      <t>チョウキ</t>
    </rPh>
    <rPh sb="2" eb="4">
      <t>マエバライ</t>
    </rPh>
    <rPh sb="4" eb="6">
      <t>ヒヨウ</t>
    </rPh>
    <phoneticPr fontId="3"/>
  </si>
  <si>
    <r>
      <t>　建設仮勘定</t>
    </r>
    <r>
      <rPr>
        <sz val="11"/>
        <rFont val="ＭＳ Ｐゴシック"/>
        <family val="3"/>
        <charset val="128"/>
      </rPr>
      <t>ほか</t>
    </r>
  </si>
  <si>
    <t>無形固定資産</t>
  </si>
  <si>
    <t>その他</t>
    <rPh sb="0" eb="3">
      <t>ソノタ</t>
    </rPh>
    <phoneticPr fontId="3"/>
  </si>
  <si>
    <t>投資その他の資産</t>
  </si>
  <si>
    <t>投資有価証券</t>
  </si>
  <si>
    <r>
      <t>関係会社</t>
    </r>
    <r>
      <rPr>
        <sz val="11"/>
        <rFont val="ＭＳ Ｐゴシック"/>
        <family val="3"/>
        <charset val="128"/>
      </rPr>
      <t>株式</t>
    </r>
  </si>
  <si>
    <t>長期貸付金</t>
  </si>
  <si>
    <t>繰延税金資産</t>
  </si>
  <si>
    <t>未収入金</t>
    <rPh sb="0" eb="3">
      <t>ミシュウニュウ</t>
    </rPh>
    <rPh sb="3" eb="4">
      <t>キン</t>
    </rPh>
    <phoneticPr fontId="3"/>
  </si>
  <si>
    <t>その他</t>
    <phoneticPr fontId="3"/>
  </si>
  <si>
    <t>関係会社短期貸付金</t>
    <rPh sb="0" eb="2">
      <t>カンケイ</t>
    </rPh>
    <rPh sb="2" eb="4">
      <t>ガイシャ</t>
    </rPh>
    <rPh sb="4" eb="6">
      <t>タンキ</t>
    </rPh>
    <rPh sb="6" eb="8">
      <t>カシツケ</t>
    </rPh>
    <rPh sb="8" eb="9">
      <t>キン</t>
    </rPh>
    <phoneticPr fontId="3"/>
  </si>
  <si>
    <t>資産合計</t>
  </si>
  <si>
    <t>各3月31日時点</t>
    <rPh sb="0" eb="1">
      <t>カク</t>
    </rPh>
    <rPh sb="2" eb="3">
      <t>ガツ</t>
    </rPh>
    <rPh sb="5" eb="6">
      <t>ニチ</t>
    </rPh>
    <rPh sb="6" eb="8">
      <t>ジテン</t>
    </rPh>
    <phoneticPr fontId="3"/>
  </si>
  <si>
    <t>（負債の部）</t>
  </si>
  <si>
    <t>流動負債</t>
  </si>
  <si>
    <t>買掛金</t>
  </si>
  <si>
    <t>未払金</t>
  </si>
  <si>
    <t>未払費用</t>
  </si>
  <si>
    <t>未払法人税等</t>
  </si>
  <si>
    <t>長期借入金</t>
    <rPh sb="0" eb="2">
      <t>チョウキ</t>
    </rPh>
    <rPh sb="2" eb="4">
      <t>カリイレ</t>
    </rPh>
    <rPh sb="4" eb="5">
      <t>キン</t>
    </rPh>
    <phoneticPr fontId="3"/>
  </si>
  <si>
    <t>固定負債</t>
  </si>
  <si>
    <t>社債</t>
  </si>
  <si>
    <t>長期借入金</t>
  </si>
  <si>
    <t>１年以内期限到来の固定負債</t>
    <rPh sb="1" eb="2">
      <t>ネン</t>
    </rPh>
    <rPh sb="2" eb="4">
      <t>イナイ</t>
    </rPh>
    <rPh sb="4" eb="6">
      <t>キゲン</t>
    </rPh>
    <rPh sb="6" eb="8">
      <t>トウライ</t>
    </rPh>
    <rPh sb="9" eb="11">
      <t>コテイ</t>
    </rPh>
    <rPh sb="11" eb="13">
      <t>フサイ</t>
    </rPh>
    <phoneticPr fontId="3"/>
  </si>
  <si>
    <t>退職給付引当金</t>
  </si>
  <si>
    <t>買掛金</t>
    <rPh sb="0" eb="3">
      <t>カイカケキン</t>
    </rPh>
    <phoneticPr fontId="3"/>
  </si>
  <si>
    <t>負債合計</t>
  </si>
  <si>
    <t>未払金</t>
    <rPh sb="0" eb="2">
      <t>ミハラ</t>
    </rPh>
    <rPh sb="2" eb="3">
      <t>キン</t>
    </rPh>
    <phoneticPr fontId="3"/>
  </si>
  <si>
    <t>(純資産の部）</t>
  </si>
  <si>
    <t>未払費用</t>
    <rPh sb="0" eb="2">
      <t>ミハラ</t>
    </rPh>
    <rPh sb="2" eb="4">
      <t>ヒヨウ</t>
    </rPh>
    <phoneticPr fontId="3"/>
  </si>
  <si>
    <t>株主資本</t>
  </si>
  <si>
    <t>　資本金</t>
  </si>
  <si>
    <t>　資本剰余金</t>
  </si>
  <si>
    <t>　利益剰余金</t>
  </si>
  <si>
    <t>　　利益準備金</t>
  </si>
  <si>
    <t>　　その他利益剰余金</t>
  </si>
  <si>
    <t>　自己株式</t>
  </si>
  <si>
    <t>評価・換算差額等</t>
  </si>
  <si>
    <t xml:space="preserve">  その他有価証券評価差額金</t>
  </si>
  <si>
    <t>　　利益準備金</t>
    <rPh sb="2" eb="4">
      <t>リエキ</t>
    </rPh>
    <rPh sb="4" eb="7">
      <t>ジュンビキン</t>
    </rPh>
    <phoneticPr fontId="3"/>
  </si>
  <si>
    <t>　繰延ヘッジ損益ほか</t>
  </si>
  <si>
    <t>　　その他利益剰余金</t>
    <rPh sb="4" eb="5">
      <t>タ</t>
    </rPh>
    <rPh sb="5" eb="7">
      <t>リエキ</t>
    </rPh>
    <rPh sb="7" eb="9">
      <t>ジョウヨ</t>
    </rPh>
    <rPh sb="9" eb="10">
      <t>キン</t>
    </rPh>
    <phoneticPr fontId="3"/>
  </si>
  <si>
    <t>純資産合計</t>
  </si>
  <si>
    <t>負債純資産合計</t>
  </si>
  <si>
    <t>評価・換算差額等</t>
    <rPh sb="0" eb="2">
      <t>ヒョウカ</t>
    </rPh>
    <rPh sb="3" eb="5">
      <t>カンザン</t>
    </rPh>
    <rPh sb="5" eb="7">
      <t>サガク</t>
    </rPh>
    <rPh sb="7" eb="8">
      <t>ナド</t>
    </rPh>
    <phoneticPr fontId="3"/>
  </si>
  <si>
    <t>　繰延ヘッジ損益ほか</t>
    <rPh sb="1" eb="3">
      <t>クリノベ</t>
    </rPh>
    <rPh sb="6" eb="8">
      <t>ソンエキ</t>
    </rPh>
    <phoneticPr fontId="3"/>
  </si>
  <si>
    <t>2023年3月期より「ガス事業会計規則」から「財務諸表規則」に基づく財務諸表へ変更（2022年3月期は「財務諸表規則」に基づく財務諸表に組み替えて表示）</t>
    <rPh sb="4" eb="5">
      <t>ネン</t>
    </rPh>
    <rPh sb="6" eb="8">
      <t>ガツキ</t>
    </rPh>
    <rPh sb="13" eb="19">
      <t>ジギョウカイケイキソク</t>
    </rPh>
    <rPh sb="23" eb="25">
      <t>ザイム</t>
    </rPh>
    <rPh sb="25" eb="27">
      <t>ショヒョウ</t>
    </rPh>
    <rPh sb="27" eb="29">
      <t>キソク</t>
    </rPh>
    <rPh sb="31" eb="32">
      <t>モト</t>
    </rPh>
    <rPh sb="34" eb="36">
      <t>ザイム</t>
    </rPh>
    <rPh sb="36" eb="38">
      <t>ショヒョウ</t>
    </rPh>
    <rPh sb="39" eb="41">
      <t>ヘンコウ</t>
    </rPh>
    <rPh sb="46" eb="47">
      <t>ネン</t>
    </rPh>
    <rPh sb="48" eb="50">
      <t>ガツキ</t>
    </rPh>
    <rPh sb="68" eb="69">
      <t>ク</t>
    </rPh>
    <rPh sb="70" eb="71">
      <t>カ</t>
    </rPh>
    <rPh sb="73" eb="75">
      <t>ヒョウジ</t>
    </rPh>
    <phoneticPr fontId="3"/>
  </si>
  <si>
    <t>損益計算書（個別・10年分）</t>
    <rPh sb="0" eb="2">
      <t>ソンエキ</t>
    </rPh>
    <rPh sb="2" eb="5">
      <t>ケイサンショ</t>
    </rPh>
    <rPh sb="11" eb="13">
      <t>ネンブン</t>
    </rPh>
    <phoneticPr fontId="3"/>
  </si>
  <si>
    <t>総売上高</t>
    <rPh sb="0" eb="4">
      <t>ソウウリアゲダカ</t>
    </rPh>
    <phoneticPr fontId="3"/>
  </si>
  <si>
    <r>
      <t>ガス事業売上高</t>
    </r>
    <r>
      <rPr>
        <vertAlign val="superscript"/>
        <sz val="11"/>
        <rFont val="ＭＳ Ｐゴシック"/>
        <family val="3"/>
        <charset val="128"/>
      </rPr>
      <t>*</t>
    </r>
    <rPh sb="2" eb="4">
      <t>ジギョウ</t>
    </rPh>
    <rPh sb="4" eb="6">
      <t>ウリアゲ</t>
    </rPh>
    <rPh sb="6" eb="7">
      <t>ダカ</t>
    </rPh>
    <phoneticPr fontId="3"/>
  </si>
  <si>
    <t>売上原価</t>
    <rPh sb="0" eb="4">
      <t>ウリアゲゲンカ</t>
    </rPh>
    <phoneticPr fontId="3"/>
  </si>
  <si>
    <t>製品売上(ガス売上)</t>
    <rPh sb="0" eb="2">
      <t>セイヒン</t>
    </rPh>
    <rPh sb="2" eb="4">
      <t>ウリアゲ</t>
    </rPh>
    <rPh sb="7" eb="9">
      <t>ウリアゲ</t>
    </rPh>
    <phoneticPr fontId="3"/>
  </si>
  <si>
    <t>売上総利益</t>
    <rPh sb="0" eb="2">
      <t>ウリアゲ</t>
    </rPh>
    <rPh sb="2" eb="5">
      <t>ソウリエキ</t>
    </rPh>
    <phoneticPr fontId="3"/>
  </si>
  <si>
    <t>営業雑収益</t>
    <rPh sb="0" eb="2">
      <t>エイギョウ</t>
    </rPh>
    <rPh sb="2" eb="5">
      <t>ザツシュウエキ</t>
    </rPh>
    <phoneticPr fontId="3"/>
  </si>
  <si>
    <t>販売費及び一般管理費</t>
    <rPh sb="0" eb="4">
      <t>ハンバイヒオヨ</t>
    </rPh>
    <rPh sb="5" eb="10">
      <t>イッパンカンリヒ</t>
    </rPh>
    <phoneticPr fontId="3"/>
  </si>
  <si>
    <t>附帯事業収益</t>
    <rPh sb="0" eb="2">
      <t>フタイ</t>
    </rPh>
    <rPh sb="2" eb="6">
      <t>ジギョウシュウエキ</t>
    </rPh>
    <phoneticPr fontId="3"/>
  </si>
  <si>
    <t>費用</t>
    <rPh sb="0" eb="2">
      <t>ヒヨウ</t>
    </rPh>
    <phoneticPr fontId="3"/>
  </si>
  <si>
    <t>受取利息及び受取配当金</t>
    <rPh sb="0" eb="4">
      <t>ウケトリリソク</t>
    </rPh>
    <rPh sb="4" eb="5">
      <t>オヨ</t>
    </rPh>
    <phoneticPr fontId="3"/>
  </si>
  <si>
    <r>
      <t>雑収入</t>
    </r>
    <r>
      <rPr>
        <sz val="11"/>
        <rFont val="ＭＳ Ｐゴシック"/>
        <family val="3"/>
        <charset val="128"/>
      </rPr>
      <t>ほか</t>
    </r>
    <rPh sb="0" eb="3">
      <t>ザツシュウニュウ</t>
    </rPh>
    <phoneticPr fontId="3"/>
  </si>
  <si>
    <t>営業雑費用</t>
    <rPh sb="0" eb="2">
      <t>エイギョウ</t>
    </rPh>
    <rPh sb="2" eb="3">
      <t>ザツ</t>
    </rPh>
    <rPh sb="3" eb="5">
      <t>ヒヨウ</t>
    </rPh>
    <phoneticPr fontId="3"/>
  </si>
  <si>
    <t>附帯事業費用</t>
    <rPh sb="0" eb="4">
      <t>フタイジギョウ</t>
    </rPh>
    <rPh sb="4" eb="6">
      <t>ヒヨウ</t>
    </rPh>
    <phoneticPr fontId="3"/>
  </si>
  <si>
    <t>社債利息</t>
    <rPh sb="0" eb="2">
      <t>シャサイ</t>
    </rPh>
    <rPh sb="2" eb="4">
      <t>リソク</t>
    </rPh>
    <phoneticPr fontId="3"/>
  </si>
  <si>
    <r>
      <t>雑支出</t>
    </r>
    <r>
      <rPr>
        <sz val="11"/>
        <rFont val="ＭＳ Ｐゴシック"/>
        <family val="3"/>
        <charset val="128"/>
      </rPr>
      <t>ほか</t>
    </r>
    <rPh sb="0" eb="1">
      <t>ザツ</t>
    </rPh>
    <rPh sb="1" eb="3">
      <t>シシュツ</t>
    </rPh>
    <phoneticPr fontId="3"/>
  </si>
  <si>
    <t>賃貸料収入</t>
    <rPh sb="0" eb="3">
      <t>チンタイリョウ</t>
    </rPh>
    <rPh sb="3" eb="5">
      <t>シュウニュウ</t>
    </rPh>
    <phoneticPr fontId="3"/>
  </si>
  <si>
    <t>税引前当期純利益</t>
    <rPh sb="0" eb="2">
      <t>ゼイビキ</t>
    </rPh>
    <rPh sb="2" eb="3">
      <t>マエ</t>
    </rPh>
    <rPh sb="3" eb="5">
      <t>トウキ</t>
    </rPh>
    <rPh sb="5" eb="8">
      <t>ジュンリエキ</t>
    </rPh>
    <phoneticPr fontId="3"/>
  </si>
  <si>
    <t>法人税等</t>
    <rPh sb="0" eb="3">
      <t>ホウジンゼイ</t>
    </rPh>
    <rPh sb="3" eb="4">
      <t>トウ</t>
    </rPh>
    <phoneticPr fontId="3"/>
  </si>
  <si>
    <t>社債発行費償却</t>
    <rPh sb="0" eb="2">
      <t>シャサイ</t>
    </rPh>
    <rPh sb="2" eb="4">
      <t>ハッコウ</t>
    </rPh>
    <rPh sb="4" eb="5">
      <t>ヒ</t>
    </rPh>
    <rPh sb="5" eb="7">
      <t>ショウキャク</t>
    </rPh>
    <phoneticPr fontId="3"/>
  </si>
  <si>
    <t>他受工事精算差額</t>
    <rPh sb="0" eb="2">
      <t>タウケ</t>
    </rPh>
    <rPh sb="2" eb="4">
      <t>コウジ</t>
    </rPh>
    <rPh sb="4" eb="6">
      <t>セイサン</t>
    </rPh>
    <rPh sb="6" eb="8">
      <t>サガク</t>
    </rPh>
    <phoneticPr fontId="3"/>
  </si>
  <si>
    <t>自由化に伴い、ガス事業会計規則が改正された為、2018年3月期より改正後の基準で集計</t>
    <rPh sb="27" eb="28">
      <t>ネン</t>
    </rPh>
    <rPh sb="29" eb="31">
      <t>ガツキ</t>
    </rPh>
    <phoneticPr fontId="3"/>
  </si>
  <si>
    <t>*ガス事業売上高は、製品売上に託送供給収益（2017年3月期までは営業雑収益に計上）、事業者間精算収益（新設科目）、受託製造収益（新設科目）を加算</t>
    <rPh sb="26" eb="27">
      <t>ネン</t>
    </rPh>
    <rPh sb="28" eb="30">
      <t>ガツキ</t>
    </rPh>
    <phoneticPr fontId="3"/>
  </si>
  <si>
    <t>2022年3月期より総売上高、費用、営業外収益、営業外費用の表示を変更</t>
    <rPh sb="4" eb="5">
      <t>ネン</t>
    </rPh>
    <rPh sb="6" eb="8">
      <t>ガツキ</t>
    </rPh>
    <rPh sb="10" eb="11">
      <t>ソウ</t>
    </rPh>
    <rPh sb="11" eb="13">
      <t>ウリアゲ</t>
    </rPh>
    <rPh sb="13" eb="14">
      <t>ダカ</t>
    </rPh>
    <rPh sb="15" eb="17">
      <t>ヒヨウ</t>
    </rPh>
    <rPh sb="18" eb="21">
      <t>エイギョウガイ</t>
    </rPh>
    <rPh sb="21" eb="23">
      <t>シュウエキ</t>
    </rPh>
    <rPh sb="24" eb="26">
      <t>エイギョウ</t>
    </rPh>
    <rPh sb="26" eb="27">
      <t>ガイ</t>
    </rPh>
    <rPh sb="27" eb="29">
      <t>ヒヨウ</t>
    </rPh>
    <rPh sb="30" eb="32">
      <t>ヒョウジ</t>
    </rPh>
    <rPh sb="33" eb="35">
      <t>ヘンコウ</t>
    </rPh>
    <phoneticPr fontId="3"/>
  </si>
  <si>
    <t>都市ガス3社の比較（連結）</t>
    <rPh sb="0" eb="2">
      <t>トシ</t>
    </rPh>
    <rPh sb="5" eb="6">
      <t>シャ</t>
    </rPh>
    <phoneticPr fontId="3"/>
  </si>
  <si>
    <t>3月31日時点</t>
    <phoneticPr fontId="3"/>
  </si>
  <si>
    <r>
      <rPr>
        <sz val="11"/>
        <rFont val="ＭＳ Ｐゴシック"/>
        <family val="3"/>
        <charset val="128"/>
      </rPr>
      <t>ガスお客さま件数（千件）</t>
    </r>
    <r>
      <rPr>
        <vertAlign val="superscript"/>
        <sz val="11"/>
        <rFont val="ＭＳ Ｐゴシック"/>
        <family val="3"/>
        <charset val="128"/>
      </rPr>
      <t>*1</t>
    </r>
    <rPh sb="6" eb="8">
      <t>ケンスウ</t>
    </rPh>
    <rPh sb="9" eb="11">
      <t>センケン</t>
    </rPh>
    <phoneticPr fontId="3"/>
  </si>
  <si>
    <t>東京ガス</t>
    <rPh sb="0" eb="2">
      <t>トウキョウ</t>
    </rPh>
    <phoneticPr fontId="3"/>
  </si>
  <si>
    <t>大阪ガス</t>
    <rPh sb="0" eb="2">
      <t>オオサカ</t>
    </rPh>
    <phoneticPr fontId="3"/>
  </si>
  <si>
    <t>東邦ガス</t>
    <rPh sb="0" eb="2">
      <t>トウホウ</t>
    </rPh>
    <phoneticPr fontId="3"/>
  </si>
  <si>
    <r>
      <rPr>
        <sz val="11"/>
        <rFont val="ＭＳ Ｐゴシック"/>
        <family val="3"/>
        <charset val="128"/>
      </rPr>
      <t>電気お客さま件数（千件）</t>
    </r>
    <r>
      <rPr>
        <vertAlign val="superscript"/>
        <sz val="11"/>
        <rFont val="ＭＳ Ｐゴシック"/>
        <family val="3"/>
        <charset val="128"/>
      </rPr>
      <t>*2</t>
    </r>
    <rPh sb="0" eb="2">
      <t>デンキ</t>
    </rPh>
    <rPh sb="6" eb="8">
      <t>ケンスウ</t>
    </rPh>
    <rPh sb="9" eb="11">
      <t>センケン</t>
    </rPh>
    <phoneticPr fontId="3"/>
  </si>
  <si>
    <t>ガス販売量（百万㎥:45MJ/㎥）</t>
    <rPh sb="2" eb="5">
      <t>ハンバイリョウ</t>
    </rPh>
    <rPh sb="6" eb="8">
      <t>ヒャクマン</t>
    </rPh>
    <phoneticPr fontId="3"/>
  </si>
  <si>
    <r>
      <t>経常利益（</t>
    </r>
    <r>
      <rPr>
        <sz val="11"/>
        <rFont val="ＭＳ Ｐゴシック"/>
        <family val="3"/>
        <charset val="128"/>
      </rPr>
      <t>億円）</t>
    </r>
    <rPh sb="0" eb="4">
      <t>ケイジョウリエキ</t>
    </rPh>
    <rPh sb="5" eb="6">
      <t>オク</t>
    </rPh>
    <rPh sb="6" eb="7">
      <t>エン</t>
    </rPh>
    <phoneticPr fontId="3"/>
  </si>
  <si>
    <r>
      <t>ROE（％）</t>
    </r>
    <r>
      <rPr>
        <vertAlign val="superscript"/>
        <sz val="11"/>
        <rFont val="ＭＳ Ｐゴシック"/>
        <family val="3"/>
        <charset val="128"/>
      </rPr>
      <t>*3</t>
    </r>
    <phoneticPr fontId="3"/>
  </si>
  <si>
    <r>
      <t>ROA（％）</t>
    </r>
    <r>
      <rPr>
        <vertAlign val="superscript"/>
        <sz val="11"/>
        <rFont val="ＭＳ Ｐゴシック"/>
        <family val="3"/>
        <charset val="128"/>
      </rPr>
      <t>*3</t>
    </r>
    <phoneticPr fontId="3"/>
  </si>
  <si>
    <t>EPS（1株当たり当期純利益）（円）</t>
    <rPh sb="5" eb="7">
      <t>カブア</t>
    </rPh>
    <rPh sb="9" eb="14">
      <t>トウキジュンリエキ</t>
    </rPh>
    <rPh sb="16" eb="17">
      <t>エン</t>
    </rPh>
    <phoneticPr fontId="3"/>
  </si>
  <si>
    <t>BPS（1株当たり純資産）（円）</t>
    <rPh sb="5" eb="7">
      <t>カブア</t>
    </rPh>
    <rPh sb="9" eb="12">
      <t>ジュンシサン</t>
    </rPh>
    <rPh sb="14" eb="15">
      <t>エン</t>
    </rPh>
    <phoneticPr fontId="3"/>
  </si>
  <si>
    <r>
      <t>D/Eレシオ（倍）</t>
    </r>
    <r>
      <rPr>
        <vertAlign val="superscript"/>
        <sz val="11"/>
        <rFont val="ＭＳ Ｐゴシック"/>
        <family val="3"/>
        <charset val="128"/>
      </rPr>
      <t>*3</t>
    </r>
    <rPh sb="7" eb="8">
      <t>バイ</t>
    </rPh>
    <phoneticPr fontId="3"/>
  </si>
  <si>
    <r>
      <t>PER（倍）</t>
    </r>
    <r>
      <rPr>
        <vertAlign val="superscript"/>
        <sz val="11"/>
        <rFont val="ＭＳ Ｐゴシック"/>
        <family val="3"/>
        <charset val="128"/>
      </rPr>
      <t>*4</t>
    </r>
    <rPh sb="4" eb="5">
      <t>バイ</t>
    </rPh>
    <phoneticPr fontId="3"/>
  </si>
  <si>
    <r>
      <t>PBR（倍）</t>
    </r>
    <r>
      <rPr>
        <vertAlign val="superscript"/>
        <sz val="11"/>
        <rFont val="ＭＳ Ｐゴシック"/>
        <family val="3"/>
        <charset val="128"/>
      </rPr>
      <t>*4</t>
    </r>
    <rPh sb="4" eb="5">
      <t>バイ</t>
    </rPh>
    <phoneticPr fontId="3"/>
  </si>
  <si>
    <r>
      <rPr>
        <sz val="11"/>
        <rFont val="ＭＳ Ｐゴシック"/>
        <family val="3"/>
        <charset val="128"/>
      </rPr>
      <t>配当性向（％）</t>
    </r>
    <rPh sb="0" eb="4">
      <t>ハイトウセイコウ</t>
    </rPh>
    <phoneticPr fontId="3"/>
  </si>
  <si>
    <t>配当利回り（％）</t>
    <rPh sb="0" eb="4">
      <t>ハイトウリマワ</t>
    </rPh>
    <phoneticPr fontId="3"/>
  </si>
  <si>
    <t>*1 東京ガスは小売お客さま件数（ガス小売事業者としてのガス料金請求対象件数）、</t>
    <rPh sb="3" eb="5">
      <t>トウキョウ</t>
    </rPh>
    <rPh sb="8" eb="10">
      <t>コウリ</t>
    </rPh>
    <rPh sb="11" eb="12">
      <t>キャク</t>
    </rPh>
    <rPh sb="14" eb="16">
      <t>ケンスウ</t>
    </rPh>
    <rPh sb="17" eb="19">
      <t>リョウキン</t>
    </rPh>
    <rPh sb="23" eb="24">
      <t>キャク</t>
    </rPh>
    <rPh sb="30" eb="32">
      <t>トウホウ</t>
    </rPh>
    <rPh sb="35" eb="37">
      <t>トリツケ</t>
    </rPh>
    <phoneticPr fontId="3"/>
  </si>
  <si>
    <t>　　大阪ガスは2021年3月期～2022年3月期は（個別）ガス供給件数、2023年3月期はガス供給件数、2024年3月期以降はお客さまアカウント数（ガス供給件数と持分法適用会社の供給件数の合計（ワンタッチ卸先の供給件数を除く））、</t>
    <rPh sb="40" eb="41">
      <t>ネン</t>
    </rPh>
    <rPh sb="42" eb="44">
      <t>ガツキ</t>
    </rPh>
    <rPh sb="56" eb="57">
      <t>ネン</t>
    </rPh>
    <rPh sb="58" eb="60">
      <t>ガツキ</t>
    </rPh>
    <rPh sb="60" eb="62">
      <t>イコウ</t>
    </rPh>
    <phoneticPr fontId="3"/>
  </si>
  <si>
    <t>　　東邦ガスはお客さま数（契約件数）</t>
    <rPh sb="13" eb="15">
      <t>ケイヤク</t>
    </rPh>
    <phoneticPr fontId="3"/>
  </si>
  <si>
    <t>*2 東京ガスは小売お客さま件数（電力小売事業者としての電気料金請求対象件数）、</t>
    <rPh sb="17" eb="19">
      <t>デンリョク</t>
    </rPh>
    <rPh sb="28" eb="30">
      <t>デンキ</t>
    </rPh>
    <phoneticPr fontId="3"/>
  </si>
  <si>
    <t>　　大阪ガスは2021年3月期～2023年3月期は低圧電気供給件数、2024年3月期以降はお客さまアカウント数（低圧電気供給件数および持分法適用会社の供給件数などの合計）、</t>
    <rPh sb="11" eb="12">
      <t>ネン</t>
    </rPh>
    <rPh sb="13" eb="15">
      <t>ガツキ</t>
    </rPh>
    <rPh sb="20" eb="21">
      <t>ネン</t>
    </rPh>
    <rPh sb="22" eb="24">
      <t>ガツキ</t>
    </rPh>
    <rPh sb="38" eb="39">
      <t>ネン</t>
    </rPh>
    <rPh sb="40" eb="42">
      <t>ガツキ</t>
    </rPh>
    <rPh sb="42" eb="44">
      <t>イコウ</t>
    </rPh>
    <phoneticPr fontId="3"/>
  </si>
  <si>
    <t>　　東邦ガスはお客さま数（契約件数）</t>
    <phoneticPr fontId="3"/>
  </si>
  <si>
    <r>
      <t xml:space="preserve">*3 </t>
    </r>
    <r>
      <rPr>
        <sz val="11"/>
        <rFont val="ＭＳ Ｐゴシック"/>
        <family val="3"/>
        <charset val="128"/>
      </rPr>
      <t>東京ガスの2024年3月期ROA・ROE・D/Eレシオは米国会計基準遡及適用後の数値（東京ガスアメリカおよびその傘下連結子会社）。</t>
    </r>
    <rPh sb="3" eb="5">
      <t>トウキョウ</t>
    </rPh>
    <rPh sb="14" eb="16">
      <t>ガツキ</t>
    </rPh>
    <phoneticPr fontId="3"/>
  </si>
  <si>
    <t>　　大阪ガスのD/E比率は発行済ハイブリッド社債1,750億円の資本性50％を調整する前の数字。</t>
    <phoneticPr fontId="3"/>
  </si>
  <si>
    <t>*4 東邦ガスは2026年4月1日付で普通株式1株につき4株の割合で株式分割を行ったため、上記の「1株当たり情報」、「発行済株式数」は、当該株式分割の影響を考慮した数字。</t>
    <rPh sb="3" eb="5">
      <t>トウホウ</t>
    </rPh>
    <rPh sb="12" eb="13">
      <t>ネン</t>
    </rPh>
    <rPh sb="14" eb="15">
      <t>ガツ</t>
    </rPh>
    <rPh sb="16" eb="17">
      <t>ニチ</t>
    </rPh>
    <rPh sb="17" eb="18">
      <t>ヅケ</t>
    </rPh>
    <rPh sb="19" eb="23">
      <t>フツウカブシキ</t>
    </rPh>
    <rPh sb="24" eb="25">
      <t>カブ</t>
    </rPh>
    <rPh sb="29" eb="30">
      <t>カブ</t>
    </rPh>
    <rPh sb="31" eb="33">
      <t>ワリアイ</t>
    </rPh>
    <rPh sb="34" eb="36">
      <t>カブシキ</t>
    </rPh>
    <rPh sb="36" eb="38">
      <t>ブンカツ</t>
    </rPh>
    <rPh sb="39" eb="40">
      <t>オコナ</t>
    </rPh>
    <rPh sb="45" eb="47">
      <t>ジョウキ</t>
    </rPh>
    <rPh sb="50" eb="51">
      <t>カブ</t>
    </rPh>
    <rPh sb="51" eb="52">
      <t>ア</t>
    </rPh>
    <rPh sb="54" eb="56">
      <t>ジョウホウ</t>
    </rPh>
    <rPh sb="59" eb="61">
      <t>ハッコウ</t>
    </rPh>
    <rPh sb="61" eb="62">
      <t>スミ</t>
    </rPh>
    <rPh sb="62" eb="65">
      <t>カブシキスウ</t>
    </rPh>
    <rPh sb="68" eb="70">
      <t>トウガイ</t>
    </rPh>
    <rPh sb="70" eb="72">
      <t>カブシキ</t>
    </rPh>
    <rPh sb="72" eb="74">
      <t>ブンカツ</t>
    </rPh>
    <rPh sb="75" eb="77">
      <t>エイキョウ</t>
    </rPh>
    <rPh sb="78" eb="80">
      <t>コウリョ</t>
    </rPh>
    <rPh sb="82" eb="84">
      <t>スウジ</t>
    </rPh>
    <phoneticPr fontId="3"/>
  </si>
  <si>
    <t>ROE＝当期純利益÷自己資本（期中平均）×100</t>
  </si>
  <si>
    <t>ROA＝当期純利益÷総資産（期中平均）×100</t>
  </si>
  <si>
    <t>EPS＝当期純利益÷期中平均株式数</t>
  </si>
  <si>
    <t>BPS＝自己資本÷期末株式数</t>
  </si>
  <si>
    <t>PER＝期末株価÷EPS</t>
  </si>
  <si>
    <t>PBR＝期末株価÷BPS</t>
  </si>
  <si>
    <t>配当利回り＝1株あたり配当金÷期末株価×100</t>
  </si>
  <si>
    <t>出典: 大阪ガス・東邦ガス＝公表データ、または公表データより計算、東京ガス＝自社データ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</si>
</sst>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8" formatCode="&quot;¥&quot;#,##0.00;[Red]&quot;¥&quot;\-#,##0.00"/>
    <numFmt numFmtId="43" formatCode="_ * #,##0.00_ ;_ * \-#,##0.00_ ;_ * &quot;-&quot;??_ ;_ @_ "/>
    <numFmt numFmtId="176" formatCode="#,##0_ "/>
    <numFmt numFmtId="177" formatCode="0.0%"/>
    <numFmt numFmtId="178" formatCode="0_);[Red]\(0\)"/>
    <numFmt numFmtId="179" formatCode="#,##0.0;[Red]\-#,##0.0"/>
    <numFmt numFmtId="180" formatCode="General&quot;ヶ月&quot;"/>
    <numFmt numFmtId="181" formatCode="&quot;$&quot;#,##0_);[Red]\(&quot;$&quot;#,##0\)"/>
    <numFmt numFmtId="182" formatCode="&quot;$&quot;#,##0.00_);[Red]\(&quot;$&quot;#,##0.00\)"/>
    <numFmt numFmtId="183" formatCode="#,##0.00&quot; F&quot;_);\(#,##0.00&quot; F&quot;\)"/>
    <numFmt numFmtId="184" formatCode="#,##0.00&quot;｣&quot;_);[Red]\(#,##0.00&quot;｣&quot;\)"/>
    <numFmt numFmtId="185" formatCode="#,##0.0;\-#,##0.0"/>
    <numFmt numFmtId="186" formatCode="0.0"/>
    <numFmt numFmtId="187" formatCode="0.0;&quot;▲&quot;0.0"/>
    <numFmt numFmtId="188" formatCode="#,##0.0000;[Red]\-#,##0.0000"/>
    <numFmt numFmtId="189" formatCode="#,##0;[Red]#,##0"/>
    <numFmt numFmtId="190" formatCode="0.000"/>
    <numFmt numFmtId="191" formatCode="yyyy/m"/>
    <numFmt numFmtId="192" formatCode="0_ "/>
    <numFmt numFmtId="193" formatCode="&quot;$&quot;#,##0;\-&quot;$&quot;#,##0"/>
    <numFmt numFmtId="194" formatCode="_-&quot;$&quot;* #,##0.00_-;\-&quot;$&quot;* #,##0.00_-;_-&quot;$&quot;* &quot;-&quot;??_-;_-@_-"/>
    <numFmt numFmtId="195" formatCode="_-* #,##0.00_-;\-* #,##0.00_-;_-* &quot;-&quot;??_-;_-@_-"/>
    <numFmt numFmtId="196" formatCode="&quot;$&quot;#,##0_);[Red]\(&quot;$&quot;#,##0\);&quot;$&quot;0_);@_)"/>
    <numFmt numFmtId="197" formatCode="#,##0;\(#,##0\)"/>
    <numFmt numFmtId="198" formatCode="#,##0.0;\(#,##0.0\)"/>
    <numFmt numFmtId="199" formatCode="* #,##0.00;* \-#,##0.00;* &quot;-&quot;??;@"/>
    <numFmt numFmtId="200" formatCode="&quot;$&quot;#,##0\ ;\(&quot;$&quot;#,##0\)"/>
    <numFmt numFmtId="201" formatCode="#,##0.0\ ;\(#,##0.0\);&quot;-&quot;??"/>
    <numFmt numFmtId="202" formatCode="_(&quot;Ch$&quot;* #,##0_);_(&quot;Ch$&quot;* \(#,##0\);_(&quot;Ch$&quot;* &quot;-&quot;_);_(@_)"/>
    <numFmt numFmtId="203" formatCode="_(&quot;Ch$&quot;* #,##0.00_);_(&quot;Ch$&quot;* \(#,##0.00\);_(&quot;Ch$&quot;* &quot;-&quot;??_);_(@_)"/>
    <numFmt numFmtId="204" formatCode="&quot;R$&quot;\ #,##0.00_);[Red]\(&quot;R$&quot;\ #,##0.00\)"/>
    <numFmt numFmtId="205" formatCode="##########0.000"/>
    <numFmt numFmtId="206" formatCode="&quot;£&quot;#,##0;\-&quot;£&quot;#,##0"/>
    <numFmt numFmtId="207" formatCode="0_%_);\(0\)_%;0_%_);@_%_)"/>
    <numFmt numFmtId="208" formatCode="0.000E+00"/>
  </numFmts>
  <fonts count="136">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1"/>
      <name val="ＭＳ ゴシック"/>
      <family val="3"/>
      <charset val="128"/>
    </font>
    <font>
      <sz val="11"/>
      <name val="ＭＳ ゴシック"/>
      <family val="3"/>
      <charset val="128"/>
    </font>
    <font>
      <sz val="9"/>
      <name val="ＭＳ ゴシック"/>
      <family val="3"/>
      <charset val="128"/>
    </font>
    <font>
      <sz val="10"/>
      <name val="ＭＳ ゴシック"/>
      <family val="3"/>
      <charset val="128"/>
    </font>
    <font>
      <sz val="8"/>
      <name val="明朝"/>
      <family val="1"/>
      <charset val="128"/>
    </font>
    <font>
      <sz val="9"/>
      <color indexed="27"/>
      <name val="明朝"/>
      <family val="1"/>
      <charset val="128"/>
    </font>
    <font>
      <sz val="10"/>
      <name val="MS Sans Serif"/>
      <family val="2"/>
    </font>
    <font>
      <sz val="9"/>
      <name val="Times New Roman"/>
      <family val="1"/>
    </font>
    <font>
      <b/>
      <sz val="12"/>
      <name val="Arial"/>
      <family val="2"/>
    </font>
    <font>
      <sz val="11"/>
      <name val="ＭＳ 明朝"/>
      <family val="1"/>
      <charset val="128"/>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sz val="14"/>
      <name val="明朝"/>
      <family val="1"/>
      <charset val="128"/>
    </font>
    <font>
      <sz val="12"/>
      <name val="Osaka"/>
      <family val="3"/>
      <charset val="128"/>
    </font>
    <font>
      <sz val="14"/>
      <name val="ＭＳ 明朝"/>
      <family val="1"/>
      <charset val="128"/>
    </font>
    <font>
      <sz val="10"/>
      <name val="ＭＳ Ｐゴシック"/>
      <family val="3"/>
      <charset val="128"/>
    </font>
    <font>
      <sz val="6"/>
      <name val="ＭＳ 明朝"/>
      <family val="1"/>
      <charset val="128"/>
    </font>
    <font>
      <vertAlign val="superscript"/>
      <sz val="11"/>
      <name val="ＭＳ Ｐゴシック"/>
      <family val="3"/>
      <charset val="128"/>
    </font>
    <font>
      <sz val="11"/>
      <color indexed="10"/>
      <name val="ＭＳ Ｐゴシック"/>
      <family val="3"/>
      <charset val="128"/>
    </font>
    <font>
      <b/>
      <sz val="18"/>
      <color indexed="56"/>
      <name val="ＭＳ Ｐゴシック"/>
      <family val="3"/>
      <charset val="128"/>
    </font>
    <font>
      <sz val="11"/>
      <color indexed="8"/>
      <name val="ＭＳ Ｐゴシック"/>
      <family val="3"/>
      <charset val="128"/>
    </font>
    <font>
      <sz val="11"/>
      <name val="lr oSVbN"/>
      <family val="3"/>
      <charset val="128"/>
    </font>
    <font>
      <sz val="9"/>
      <name val="Helv"/>
      <family val="2"/>
    </font>
    <font>
      <sz val="6"/>
      <name val="Helv"/>
      <family val="2"/>
    </font>
    <font>
      <sz val="10"/>
      <color indexed="12"/>
      <name val="Times New Roman"/>
      <family val="1"/>
    </font>
    <font>
      <sz val="10"/>
      <color indexed="57"/>
      <name val="Times New Roman"/>
      <family val="1"/>
    </font>
    <font>
      <b/>
      <sz val="10"/>
      <color indexed="33"/>
      <name val="Times New Roman"/>
      <family val="1"/>
    </font>
    <font>
      <b/>
      <sz val="18"/>
      <color indexed="62"/>
      <name val="lr oSVbN"/>
      <family val="3"/>
      <charset val="128"/>
    </font>
    <font>
      <b/>
      <sz val="11"/>
      <color indexed="9"/>
      <name val="lr oSVbN"/>
      <family val="3"/>
      <charset val="128"/>
    </font>
    <font>
      <sz val="11"/>
      <color indexed="20"/>
      <name val="lr oSVbN"/>
      <family val="3"/>
      <charset val="128"/>
    </font>
    <font>
      <sz val="10"/>
      <color indexed="12"/>
      <name val="Tms Rmn"/>
      <family val="1"/>
    </font>
    <font>
      <b/>
      <sz val="15"/>
      <color indexed="62"/>
      <name val="lr oSVbN"/>
      <family val="3"/>
      <charset val="128"/>
    </font>
    <font>
      <b/>
      <sz val="13"/>
      <color indexed="62"/>
      <name val="lr oSVbN"/>
      <family val="3"/>
      <charset val="128"/>
    </font>
    <font>
      <b/>
      <sz val="11"/>
      <color indexed="62"/>
      <name val="lr oSVbN"/>
      <family val="3"/>
      <charset val="128"/>
    </font>
    <font>
      <b/>
      <sz val="10"/>
      <color indexed="12"/>
      <name val="Tms Rmn"/>
      <family val="1"/>
    </font>
    <font>
      <sz val="10"/>
      <name val="Tms Rmn"/>
      <family val="1"/>
    </font>
    <font>
      <sz val="11"/>
      <color indexed="8"/>
      <name val="Calibri"/>
      <family val="2"/>
    </font>
    <font>
      <sz val="11"/>
      <color indexed="8"/>
      <name val="lr oSVbN"/>
      <family val="3"/>
      <charset val="128"/>
    </font>
    <font>
      <sz val="11"/>
      <color indexed="9"/>
      <name val="Calibri"/>
      <family val="2"/>
    </font>
    <font>
      <sz val="11"/>
      <color indexed="9"/>
      <name val="lr oSVbN"/>
      <family val="3"/>
      <charset val="128"/>
    </font>
    <font>
      <sz val="11"/>
      <color indexed="9"/>
      <name val="ＭＳ Ｐゴシック"/>
      <family val="3"/>
      <charset val="128"/>
    </font>
    <font>
      <i/>
      <sz val="11"/>
      <color indexed="23"/>
      <name val="lr oSVbN"/>
      <family val="3"/>
      <charset val="128"/>
    </font>
    <font>
      <sz val="11"/>
      <color indexed="20"/>
      <name val="calibri"/>
      <family val="2"/>
    </font>
    <font>
      <sz val="10"/>
      <color indexed="50"/>
      <name val="MS Sans Serif"/>
      <family val="2"/>
    </font>
    <font>
      <sz val="10"/>
      <name val="Helvetica"/>
      <family val="2"/>
    </font>
    <font>
      <sz val="12"/>
      <name val="Arial"/>
      <family val="2"/>
    </font>
    <font>
      <sz val="10"/>
      <color indexed="12"/>
      <name val="Helvetica"/>
      <family val="2"/>
    </font>
    <font>
      <sz val="10"/>
      <name val="Times New Roman"/>
      <family val="1"/>
    </font>
    <font>
      <sz val="10"/>
      <color indexed="20"/>
      <name val="Arial"/>
      <family val="2"/>
    </font>
    <font>
      <sz val="11"/>
      <color indexed="19"/>
      <name val="lr oSVbN"/>
      <family val="3"/>
      <charset val="128"/>
    </font>
    <font>
      <sz val="11"/>
      <color indexed="17"/>
      <name val="lr oSVbN"/>
      <family val="3"/>
      <charset val="128"/>
    </font>
    <font>
      <b/>
      <sz val="11"/>
      <color indexed="52"/>
      <name val="calibri"/>
      <family val="2"/>
    </font>
    <font>
      <b/>
      <sz val="12"/>
      <name val="Arial Rounded MT Bold"/>
      <family val="2"/>
    </font>
    <font>
      <i/>
      <sz val="12"/>
      <name val="Arial"/>
      <family val="2"/>
    </font>
    <font>
      <b/>
      <sz val="11"/>
      <color indexed="9"/>
      <name val="calibri"/>
      <family val="2"/>
    </font>
    <font>
      <sz val="8"/>
      <name val="Arial"/>
      <family val="2"/>
    </font>
    <font>
      <sz val="14"/>
      <name val="Helv"/>
      <family val="2"/>
    </font>
    <font>
      <sz val="12"/>
      <name val="ＭＳ ・団"/>
      <family val="1"/>
      <charset val="128"/>
    </font>
    <font>
      <b/>
      <sz val="10"/>
      <name val="Arial"/>
      <family val="2"/>
    </font>
    <font>
      <sz val="10"/>
      <color indexed="24"/>
      <name val="Arial"/>
      <family val="2"/>
    </font>
    <font>
      <b/>
      <sz val="11"/>
      <color indexed="12"/>
      <name val="Arial"/>
      <family val="2"/>
    </font>
    <font>
      <sz val="12"/>
      <name val="Times New Roman"/>
      <family val="1"/>
    </font>
    <font>
      <sz val="8"/>
      <color indexed="10"/>
      <name val="Arial"/>
      <family val="2"/>
    </font>
    <font>
      <b/>
      <sz val="10"/>
      <color indexed="9"/>
      <name val="Arial"/>
      <family val="2"/>
    </font>
    <font>
      <i/>
      <sz val="11"/>
      <color indexed="23"/>
      <name val="calibri"/>
      <family val="2"/>
    </font>
    <font>
      <b/>
      <i/>
      <sz val="10"/>
      <name val="Arial"/>
      <family val="2"/>
    </font>
    <font>
      <sz val="10"/>
      <color indexed="8"/>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0"/>
      <color indexed="12"/>
      <name val="Arial"/>
      <family val="2"/>
    </font>
    <font>
      <sz val="11"/>
      <color indexed="52"/>
      <name val="calibri"/>
      <family val="2"/>
    </font>
    <font>
      <sz val="11"/>
      <color indexed="10"/>
      <name val="lr oSVbN"/>
      <family val="3"/>
      <charset val="128"/>
    </font>
    <font>
      <sz val="11"/>
      <color indexed="60"/>
      <name val="calibri"/>
      <family val="2"/>
    </font>
    <font>
      <i/>
      <sz val="10"/>
      <name val="Arial"/>
      <family val="2"/>
    </font>
    <font>
      <b/>
      <i/>
      <sz val="16"/>
      <name val="Helv"/>
      <family val="2"/>
    </font>
    <font>
      <i/>
      <sz val="10"/>
      <name val="Helv"/>
      <family val="2"/>
    </font>
    <font>
      <b/>
      <sz val="11"/>
      <color indexed="63"/>
      <name val="lr oSVbN"/>
      <family val="3"/>
      <charset val="128"/>
    </font>
    <font>
      <b/>
      <sz val="11"/>
      <color indexed="63"/>
      <name val="calibri"/>
      <family val="2"/>
    </font>
    <font>
      <sz val="10"/>
      <name val="NewtonCTT"/>
      <family val="2"/>
    </font>
    <font>
      <sz val="10"/>
      <color indexed="17"/>
      <name val="Arial"/>
      <family val="2"/>
    </font>
    <font>
      <sz val="10"/>
      <color indexed="9"/>
      <name val="Arial"/>
      <family val="2"/>
    </font>
    <font>
      <b/>
      <sz val="7"/>
      <color indexed="14"/>
      <name val="Helv"/>
      <family val="2"/>
    </font>
    <font>
      <b/>
      <u/>
      <sz val="9"/>
      <name val="Helv"/>
      <family val="2"/>
    </font>
    <font>
      <b/>
      <sz val="9"/>
      <name val="Palatino"/>
      <family val="1"/>
    </font>
    <font>
      <sz val="9"/>
      <name val="Helvetica-Black"/>
      <family val="2"/>
    </font>
    <font>
      <sz val="7"/>
      <name val="Palatino"/>
      <family val="1"/>
    </font>
    <font>
      <b/>
      <sz val="18"/>
      <color indexed="56"/>
      <name val="Cambria"/>
      <family val="1"/>
    </font>
    <font>
      <b/>
      <sz val="11"/>
      <color indexed="8"/>
      <name val="calibri"/>
      <family val="2"/>
    </font>
    <font>
      <sz val="11"/>
      <color indexed="62"/>
      <name val="lr oSVbN"/>
      <family val="3"/>
      <charset val="128"/>
    </font>
    <font>
      <sz val="6"/>
      <color indexed="10"/>
      <name val="Arial"/>
      <family val="2"/>
    </font>
    <font>
      <b/>
      <sz val="11"/>
      <color indexed="10"/>
      <name val="lr oSVbN"/>
      <family val="3"/>
      <charset val="128"/>
    </font>
    <font>
      <sz val="11"/>
      <color indexed="10"/>
      <name val="Calibri"/>
      <family val="2"/>
    </font>
    <font>
      <b/>
      <sz val="11"/>
      <color indexed="8"/>
      <name val="lr oSVbN"/>
      <family val="3"/>
      <charset val="128"/>
    </font>
    <font>
      <b/>
      <sz val="10"/>
      <name val="Helvetica"/>
      <family val="2"/>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Ｐゴシック"/>
      <family val="3"/>
      <charset val="128"/>
    </font>
    <font>
      <strike/>
      <sz val="11"/>
      <name val="ＭＳ Ｐゴシック"/>
      <family val="3"/>
      <charset val="128"/>
    </font>
    <font>
      <b/>
      <sz val="10"/>
      <name val="ＭＳ Ｐゴシック"/>
      <family val="3"/>
      <charset val="128"/>
    </font>
    <font>
      <b/>
      <sz val="10"/>
      <name val="Meiryo UI"/>
      <family val="3"/>
      <charset val="128"/>
    </font>
    <font>
      <sz val="11"/>
      <color indexed="8"/>
      <name val="ＭＳ 明朝"/>
      <family val="1"/>
      <charset val="128"/>
    </font>
    <font>
      <sz val="11"/>
      <name val="Calibri"/>
      <family val="2"/>
    </font>
    <font>
      <vertAlign val="superscript"/>
      <sz val="11"/>
      <name val="ＭＳ ゴシック"/>
      <family val="3"/>
      <charset val="128"/>
    </font>
    <font>
      <b/>
      <vertAlign val="superscript"/>
      <sz val="11"/>
      <name val="ＭＳ Ｐゴシック"/>
      <family val="3"/>
      <charset val="128"/>
    </font>
    <font>
      <sz val="11"/>
      <color theme="1"/>
      <name val="ＭＳ 明朝"/>
      <family val="1"/>
      <charset val="128"/>
    </font>
    <font>
      <u/>
      <sz val="11"/>
      <color theme="10"/>
      <name val="ＭＳ Ｐゴシック"/>
      <family val="3"/>
      <charset val="128"/>
    </font>
    <font>
      <sz val="10"/>
      <color theme="1"/>
      <name val="Meiryo UI"/>
      <family val="3"/>
      <charset val="128"/>
    </font>
    <font>
      <sz val="11"/>
      <color theme="1"/>
      <name val="ＭＳ Ｐゴシック"/>
      <family val="3"/>
      <charset val="128"/>
      <scheme val="minor"/>
    </font>
    <font>
      <sz val="11"/>
      <name val="ＭＳ Ｐゴシック"/>
      <family val="3"/>
      <charset val="128"/>
      <scheme val="minor"/>
    </font>
    <font>
      <sz val="11"/>
      <color rgb="FFFF0000"/>
      <name val="ＭＳ Ｐゴシック"/>
      <family val="3"/>
      <charset val="128"/>
    </font>
    <font>
      <sz val="11"/>
      <color theme="0"/>
      <name val="ＭＳ Ｐゴシック"/>
      <family val="3"/>
      <charset val="128"/>
    </font>
    <font>
      <sz val="11"/>
      <name val="ＭＳ Ｐゴシック"/>
      <family val="3"/>
      <charset val="128"/>
      <scheme val="major"/>
    </font>
    <font>
      <b/>
      <sz val="11"/>
      <color theme="0"/>
      <name val="ＭＳ Ｐゴシック"/>
      <family val="3"/>
      <charset val="128"/>
    </font>
    <font>
      <b/>
      <sz val="11"/>
      <color rgb="FFFF0000"/>
      <name val="ＭＳ Ｐゴシック"/>
      <family val="3"/>
      <charset val="128"/>
    </font>
  </fonts>
  <fills count="3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55"/>
      </patternFill>
    </fill>
    <fill>
      <patternFill patternType="solid">
        <fgColor indexed="46"/>
      </patternFill>
    </fill>
    <fill>
      <patternFill patternType="solid">
        <fgColor indexed="26"/>
      </patternFill>
    </fill>
    <fill>
      <patternFill patternType="solid">
        <fgColor indexed="56"/>
      </patternFill>
    </fill>
    <fill>
      <patternFill patternType="solid">
        <fgColor indexed="53"/>
      </patternFill>
    </fill>
    <fill>
      <patternFill patternType="solid">
        <fgColor indexed="51"/>
      </patternFill>
    </fill>
    <fill>
      <patternFill patternType="solid">
        <fgColor indexed="54"/>
      </patternFill>
    </fill>
    <fill>
      <patternFill patternType="solid">
        <fgColor indexed="49"/>
      </patternFill>
    </fill>
    <fill>
      <patternFill patternType="solid">
        <fgColor indexed="10"/>
      </patternFill>
    </fill>
    <fill>
      <patternFill patternType="solid">
        <fgColor indexed="43"/>
      </patternFill>
    </fill>
    <fill>
      <patternFill patternType="solid">
        <fgColor indexed="27"/>
      </patternFill>
    </fill>
    <fill>
      <patternFill patternType="solid">
        <fgColor indexed="9"/>
      </patternFill>
    </fill>
    <fill>
      <patternFill patternType="solid">
        <fgColor indexed="44"/>
      </patternFill>
    </fill>
    <fill>
      <patternFill patternType="solid">
        <fgColor indexed="29"/>
      </patternFill>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7"/>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mediumGray">
        <fgColor indexed="8"/>
        <bgColor indexed="37"/>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27"/>
        <bgColor indexed="64"/>
      </patternFill>
    </fill>
    <fill>
      <patternFill patternType="lightGray"/>
    </fill>
    <fill>
      <patternFill patternType="solid">
        <fgColor indexed="63"/>
        <bgColor indexed="64"/>
      </patternFill>
    </fill>
    <fill>
      <patternFill patternType="solid">
        <fgColor theme="8" tint="0.79998168889431442"/>
        <bgColor indexed="64"/>
      </patternFill>
    </fill>
    <fill>
      <patternFill patternType="solid">
        <fgColor theme="0"/>
        <bgColor indexed="64"/>
      </patternFill>
    </fill>
  </fills>
  <borders count="74">
    <border>
      <left/>
      <right/>
      <top/>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right/>
      <top style="medium">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thin">
        <color indexed="64"/>
      </left>
      <right/>
      <top/>
      <bottom/>
      <diagonal/>
    </border>
    <border>
      <left/>
      <right/>
      <top style="hair">
        <color indexed="64"/>
      </top>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s>
  <cellStyleXfs count="404">
    <xf numFmtId="0" fontId="0" fillId="0" borderId="0"/>
    <xf numFmtId="9" fontId="30" fillId="0" borderId="0">
      <protection locked="0"/>
    </xf>
    <xf numFmtId="3" fontId="31" fillId="0" borderId="0" applyFont="0" applyFill="0" applyBorder="0" applyProtection="0"/>
    <xf numFmtId="0" fontId="32" fillId="2" borderId="1" applyNumberFormat="0"/>
    <xf numFmtId="0" fontId="33" fillId="3" borderId="0" applyNumberFormat="0" applyProtection="0"/>
    <xf numFmtId="0" fontId="34" fillId="0" borderId="0"/>
    <xf numFmtId="0" fontId="38" fillId="0" borderId="0"/>
    <xf numFmtId="0" fontId="35" fillId="0" borderId="0" applyNumberFormat="0" applyFill="0" applyBorder="0" applyAlignment="0" applyProtection="0">
      <alignment vertical="center"/>
    </xf>
    <xf numFmtId="0" fontId="36" fillId="4" borderId="2" applyNumberFormat="0" applyAlignment="0" applyProtection="0">
      <alignment vertical="center"/>
    </xf>
    <xf numFmtId="0" fontId="37" fillId="5" borderId="0" applyNumberFormat="0" applyBorder="0" applyAlignment="0" applyProtection="0">
      <alignment vertical="center"/>
    </xf>
    <xf numFmtId="0" fontId="39" fillId="0" borderId="3" applyNumberFormat="0" applyFill="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1" fillId="0" borderId="0" applyNumberFormat="0" applyFill="0" applyBorder="0" applyAlignment="0" applyProtection="0">
      <alignment vertical="center"/>
    </xf>
    <xf numFmtId="0" fontId="29" fillId="6" borderId="6" applyNumberFormat="0" applyFont="0" applyAlignment="0" applyProtection="0">
      <alignment vertical="center"/>
    </xf>
    <xf numFmtId="0" fontId="82" fillId="0" borderId="7" applyNumberFormat="0" applyFill="0" applyAlignment="0" applyProtection="0">
      <alignment vertical="center"/>
    </xf>
    <xf numFmtId="0" fontId="49" fillId="0" borderId="0" applyNumberFormat="0" applyFill="0" applyBorder="0" applyAlignment="0" applyProtection="0">
      <alignment vertical="center"/>
    </xf>
    <xf numFmtId="0" fontId="47" fillId="7" borderId="0" applyNumberFormat="0" applyBorder="0" applyAlignment="0" applyProtection="0">
      <alignment vertical="center"/>
    </xf>
    <xf numFmtId="0" fontId="47" fillId="8" borderId="0" applyNumberFormat="0" applyBorder="0" applyAlignment="0" applyProtection="0">
      <alignment vertical="center"/>
    </xf>
    <xf numFmtId="0" fontId="47" fillId="9" borderId="0" applyNumberFormat="0" applyBorder="0" applyAlignment="0" applyProtection="0">
      <alignment vertical="center"/>
    </xf>
    <xf numFmtId="0" fontId="47"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57" fillId="13" borderId="0" applyNumberFormat="0" applyBorder="0" applyAlignment="0" applyProtection="0">
      <alignment vertical="center"/>
    </xf>
    <xf numFmtId="0" fontId="58" fillId="14" borderId="0" applyNumberFormat="0" applyBorder="0" applyAlignment="0" applyProtection="0">
      <alignment vertical="center"/>
    </xf>
    <xf numFmtId="0" fontId="87" fillId="15" borderId="8" applyNumberFormat="0" applyAlignment="0" applyProtection="0">
      <alignment vertical="center"/>
    </xf>
    <xf numFmtId="0" fontId="99" fillId="13" borderId="9" applyNumberFormat="0" applyAlignment="0" applyProtection="0">
      <alignment vertical="center"/>
    </xf>
    <xf numFmtId="0" fontId="101" fillId="15" borderId="9" applyNumberFormat="0" applyAlignment="0" applyProtection="0">
      <alignment vertical="center"/>
    </xf>
    <xf numFmtId="0" fontId="103" fillId="0" borderId="10" applyNumberFormat="0" applyFill="0" applyAlignment="0" applyProtection="0">
      <alignment vertical="center"/>
    </xf>
    <xf numFmtId="0" fontId="82" fillId="0" borderId="0" applyNumberFormat="0" applyFill="0" applyBorder="0" applyAlignment="0" applyProtection="0">
      <alignment vertical="center"/>
    </xf>
    <xf numFmtId="0" fontId="38" fillId="0" borderId="0"/>
    <xf numFmtId="0" fontId="42" fillId="0" borderId="0"/>
    <xf numFmtId="0" fontId="38" fillId="0" borderId="0"/>
    <xf numFmtId="3" fontId="9" fillId="0" borderId="0" applyBorder="0"/>
    <xf numFmtId="0" fontId="43" fillId="0" borderId="0"/>
    <xf numFmtId="0" fontId="42" fillId="0" borderId="0"/>
    <xf numFmtId="0" fontId="43" fillId="0" borderId="0"/>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5" fillId="6" borderId="0" applyNumberFormat="0" applyBorder="0" applyAlignment="0" applyProtection="0">
      <alignment vertical="center"/>
    </xf>
    <xf numFmtId="0" fontId="45" fillId="18" borderId="0" applyNumberFormat="0" applyBorder="0" applyAlignment="0" applyProtection="0">
      <alignment vertical="center"/>
    </xf>
    <xf numFmtId="0" fontId="45" fillId="14" borderId="0" applyNumberFormat="0" applyBorder="0" applyAlignment="0" applyProtection="0">
      <alignment vertical="center"/>
    </xf>
    <xf numFmtId="0" fontId="45" fillId="6" borderId="0" applyNumberFormat="0" applyBorder="0" applyAlignment="0" applyProtection="0">
      <alignment vertical="center"/>
    </xf>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5" borderId="0" applyNumberFormat="0" applyBorder="0" applyAlignment="0" applyProtection="0"/>
    <xf numFmtId="0" fontId="44" fillId="14" borderId="0" applyNumberFormat="0" applyBorder="0" applyAlignment="0" applyProtection="0"/>
    <xf numFmtId="0" fontId="44" fillId="22" borderId="0" applyNumberFormat="0" applyBorder="0" applyAlignment="0" applyProtection="0"/>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8" fillId="5" borderId="0" applyNumberFormat="0" applyBorder="0" applyAlignment="0" applyProtection="0">
      <alignment vertical="center"/>
    </xf>
    <xf numFmtId="0" fontId="28" fillId="14" borderId="0" applyNumberFormat="0" applyBorder="0" applyAlignment="0" applyProtection="0">
      <alignment vertical="center"/>
    </xf>
    <xf numFmtId="0" fontId="28" fillId="22" borderId="0" applyNumberFormat="0" applyBorder="0" applyAlignment="0" applyProtection="0">
      <alignment vertical="center"/>
    </xf>
    <xf numFmtId="0" fontId="38" fillId="0" borderId="0"/>
    <xf numFmtId="0" fontId="42" fillId="0" borderId="0"/>
    <xf numFmtId="0" fontId="38" fillId="0" borderId="0"/>
    <xf numFmtId="0" fontId="38" fillId="0" borderId="0"/>
    <xf numFmtId="0" fontId="45" fillId="14" borderId="0" applyNumberFormat="0" applyBorder="0" applyAlignment="0" applyProtection="0">
      <alignment vertical="center"/>
    </xf>
    <xf numFmtId="0" fontId="45" fillId="17" borderId="0" applyNumberFormat="0" applyBorder="0" applyAlignment="0" applyProtection="0">
      <alignment vertical="center"/>
    </xf>
    <xf numFmtId="0" fontId="45" fillId="13" borderId="0" applyNumberFormat="0" applyBorder="0" applyAlignment="0" applyProtection="0">
      <alignment vertical="center"/>
    </xf>
    <xf numFmtId="0" fontId="45" fillId="20" borderId="0" applyNumberFormat="0" applyBorder="0" applyAlignment="0" applyProtection="0">
      <alignment vertical="center"/>
    </xf>
    <xf numFmtId="0" fontId="45" fillId="14" borderId="0" applyNumberFormat="0" applyBorder="0" applyAlignment="0" applyProtection="0">
      <alignment vertical="center"/>
    </xf>
    <xf numFmtId="0" fontId="45" fillId="6" borderId="0" applyNumberFormat="0" applyBorder="0" applyAlignment="0" applyProtection="0">
      <alignment vertical="center"/>
    </xf>
    <xf numFmtId="0" fontId="44" fillId="16" borderId="0" applyNumberFormat="0" applyBorder="0" applyAlignment="0" applyProtection="0"/>
    <xf numFmtId="0" fontId="44" fillId="17" borderId="0" applyNumberFormat="0" applyBorder="0" applyAlignment="0" applyProtection="0"/>
    <xf numFmtId="0" fontId="44" fillId="23" borderId="0" applyNumberFormat="0" applyBorder="0" applyAlignment="0" applyProtection="0"/>
    <xf numFmtId="0" fontId="44" fillId="5" borderId="0" applyNumberFormat="0" applyBorder="0" applyAlignment="0" applyProtection="0"/>
    <xf numFmtId="0" fontId="44" fillId="16" borderId="0" applyNumberFormat="0" applyBorder="0" applyAlignment="0" applyProtection="0"/>
    <xf numFmtId="0" fontId="44" fillId="9" borderId="0" applyNumberFormat="0" applyBorder="0" applyAlignment="0" applyProtection="0"/>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8" fillId="23" borderId="0" applyNumberFormat="0" applyBorder="0" applyAlignment="0" applyProtection="0">
      <alignment vertical="center"/>
    </xf>
    <xf numFmtId="0" fontId="28" fillId="5" borderId="0" applyNumberFormat="0" applyBorder="0" applyAlignment="0" applyProtection="0">
      <alignment vertical="center"/>
    </xf>
    <xf numFmtId="0" fontId="28" fillId="16" borderId="0" applyNumberFormat="0" applyBorder="0" applyAlignment="0" applyProtection="0">
      <alignment vertical="center"/>
    </xf>
    <xf numFmtId="0" fontId="28" fillId="9" borderId="0" applyNumberFormat="0" applyBorder="0" applyAlignment="0" applyProtection="0">
      <alignment vertical="center"/>
    </xf>
    <xf numFmtId="0" fontId="47" fillId="14" borderId="0" applyNumberFormat="0" applyBorder="0" applyAlignment="0" applyProtection="0">
      <alignment vertical="center"/>
    </xf>
    <xf numFmtId="0" fontId="47" fillId="8" borderId="0" applyNumberFormat="0" applyBorder="0" applyAlignment="0" applyProtection="0">
      <alignment vertical="center"/>
    </xf>
    <xf numFmtId="0" fontId="47" fillId="9" borderId="0" applyNumberFormat="0" applyBorder="0" applyAlignment="0" applyProtection="0">
      <alignment vertical="center"/>
    </xf>
    <xf numFmtId="0" fontId="47" fillId="20" borderId="0" applyNumberFormat="0" applyBorder="0" applyAlignment="0" applyProtection="0">
      <alignment vertical="center"/>
    </xf>
    <xf numFmtId="0" fontId="47" fillId="14" borderId="0" applyNumberFormat="0" applyBorder="0" applyAlignment="0" applyProtection="0">
      <alignment vertical="center"/>
    </xf>
    <xf numFmtId="0" fontId="47" fillId="17" borderId="0" applyNumberFormat="0" applyBorder="0" applyAlignment="0" applyProtection="0">
      <alignment vertical="center"/>
    </xf>
    <xf numFmtId="0" fontId="46" fillId="24" borderId="0" applyNumberFormat="0" applyBorder="0" applyAlignment="0" applyProtection="0"/>
    <xf numFmtId="0" fontId="46" fillId="17" borderId="0" applyNumberFormat="0" applyBorder="0" applyAlignment="0" applyProtection="0"/>
    <xf numFmtId="0" fontId="46" fillId="23" borderId="0" applyNumberFormat="0" applyBorder="0" applyAlignment="0" applyProtection="0"/>
    <xf numFmtId="0" fontId="46" fillId="25" borderId="0" applyNumberFormat="0" applyBorder="0" applyAlignment="0" applyProtection="0"/>
    <xf numFmtId="0" fontId="46" fillId="11" borderId="0" applyNumberFormat="0" applyBorder="0" applyAlignment="0" applyProtection="0"/>
    <xf numFmtId="0" fontId="46" fillId="26" borderId="0" applyNumberFormat="0" applyBorder="0" applyAlignment="0" applyProtection="0"/>
    <xf numFmtId="0" fontId="48" fillId="24" borderId="0" applyNumberFormat="0" applyBorder="0" applyAlignment="0" applyProtection="0">
      <alignment vertical="center"/>
    </xf>
    <xf numFmtId="0" fontId="48" fillId="17" borderId="0" applyNumberFormat="0" applyBorder="0" applyAlignment="0" applyProtection="0">
      <alignment vertical="center"/>
    </xf>
    <xf numFmtId="0" fontId="48" fillId="23" borderId="0" applyNumberFormat="0" applyBorder="0" applyAlignment="0" applyProtection="0">
      <alignment vertical="center"/>
    </xf>
    <xf numFmtId="0" fontId="48" fillId="25" borderId="0" applyNumberFormat="0" applyBorder="0" applyAlignment="0" applyProtection="0">
      <alignment vertical="center"/>
    </xf>
    <xf numFmtId="0" fontId="48" fillId="11" borderId="0" applyNumberFormat="0" applyBorder="0" applyAlignment="0" applyProtection="0">
      <alignment vertical="center"/>
    </xf>
    <xf numFmtId="0" fontId="48" fillId="26" borderId="0" applyNumberFormat="0" applyBorder="0" applyAlignment="0" applyProtection="0">
      <alignment vertical="center"/>
    </xf>
    <xf numFmtId="0" fontId="6" fillId="0" borderId="0" applyNumberFormat="0" applyFill="0" applyBorder="0" applyAlignment="0">
      <alignment horizontal="right" vertical="center"/>
    </xf>
    <xf numFmtId="0" fontId="46" fillId="27" borderId="0" applyNumberFormat="0" applyBorder="0" applyAlignment="0" applyProtection="0"/>
    <xf numFmtId="0" fontId="46" fillId="12" borderId="0" applyNumberFormat="0" applyBorder="0" applyAlignment="0" applyProtection="0"/>
    <xf numFmtId="0" fontId="46" fillId="28" borderId="0" applyNumberFormat="0" applyBorder="0" applyAlignment="0" applyProtection="0"/>
    <xf numFmtId="0" fontId="46" fillId="25" borderId="0" applyNumberFormat="0" applyBorder="0" applyAlignment="0" applyProtection="0"/>
    <xf numFmtId="0" fontId="46" fillId="11" borderId="0" applyNumberFormat="0" applyBorder="0" applyAlignment="0" applyProtection="0"/>
    <xf numFmtId="0" fontId="46" fillId="8" borderId="0" applyNumberFormat="0" applyBorder="0" applyAlignment="0" applyProtection="0"/>
    <xf numFmtId="38" fontId="11" fillId="0" borderId="0" applyFont="0" applyFill="0" applyBorder="0" applyAlignment="0" applyProtection="0"/>
    <xf numFmtId="4" fontId="10" fillId="29" borderId="0" applyNumberFormat="0" applyBorder="0" applyAlignment="0" applyProtection="0">
      <alignment horizontal="left"/>
    </xf>
    <xf numFmtId="0" fontId="50" fillId="20" borderId="0" applyNumberFormat="0" applyBorder="0" applyAlignment="0" applyProtection="0"/>
    <xf numFmtId="0" fontId="51" fillId="3" borderId="0"/>
    <xf numFmtId="0" fontId="52" fillId="0" borderId="0" applyNumberFormat="0" applyFill="0" applyBorder="0" applyAlignment="0"/>
    <xf numFmtId="186" fontId="53" fillId="30" borderId="0">
      <alignment horizontal="center"/>
    </xf>
    <xf numFmtId="0" fontId="54" fillId="0" borderId="0" applyNumberFormat="0" applyFill="0" applyBorder="0" applyAlignment="0">
      <protection locked="0"/>
    </xf>
    <xf numFmtId="196" fontId="55" fillId="0" borderId="0"/>
    <xf numFmtId="0" fontId="56" fillId="31" borderId="0">
      <alignment horizontal="center"/>
    </xf>
    <xf numFmtId="0" fontId="38" fillId="0" borderId="0"/>
    <xf numFmtId="180" fontId="6" fillId="0" borderId="0" applyFill="0" applyBorder="0" applyAlignment="0"/>
    <xf numFmtId="0" fontId="59" fillId="18" borderId="9" applyNumberFormat="0" applyAlignment="0" applyProtection="0"/>
    <xf numFmtId="0" fontId="60" fillId="0" borderId="11">
      <alignment horizontal="centerContinuous"/>
    </xf>
    <xf numFmtId="0" fontId="61" fillId="0" borderId="12">
      <alignment horizontal="centerContinuous" vertical="center"/>
    </xf>
    <xf numFmtId="0" fontId="62" fillId="4" borderId="2" applyNumberFormat="0" applyAlignment="0" applyProtection="0"/>
    <xf numFmtId="3" fontId="63" fillId="0" borderId="0">
      <alignment vertical="top" wrapText="1"/>
    </xf>
    <xf numFmtId="0" fontId="64" fillId="0" borderId="0"/>
    <xf numFmtId="38" fontId="65" fillId="0" borderId="0" applyFont="0" applyFill="0" applyBorder="0" applyAlignment="0" applyProtection="0"/>
    <xf numFmtId="38" fontId="28" fillId="0" borderId="0" applyFont="0" applyFill="0" applyBorder="0" applyAlignment="0" applyProtection="0">
      <alignment vertical="center"/>
    </xf>
    <xf numFmtId="38" fontId="28" fillId="0" borderId="0" applyFont="0" applyFill="0" applyBorder="0" applyAlignment="0" applyProtection="0">
      <alignment vertical="center"/>
    </xf>
    <xf numFmtId="38" fontId="11" fillId="0" borderId="0" applyFont="0" applyFill="0" applyBorder="0" applyAlignment="0" applyProtection="0"/>
    <xf numFmtId="0" fontId="43" fillId="0" borderId="0"/>
    <xf numFmtId="0" fontId="38" fillId="0" borderId="0"/>
    <xf numFmtId="0" fontId="43" fillId="0" borderId="0"/>
    <xf numFmtId="197" fontId="11" fillId="0" borderId="0" applyFont="0" applyFill="0" applyBorder="0" applyAlignment="0" applyProtection="0"/>
    <xf numFmtId="198" fontId="11" fillId="0" borderId="0" applyFill="0" applyBorder="0" applyAlignment="0" applyProtection="0"/>
    <xf numFmtId="195" fontId="15" fillId="0" borderId="0" applyFont="0" applyFill="0" applyBorder="0" applyAlignment="0" applyProtection="0"/>
    <xf numFmtId="40" fontId="2" fillId="0" borderId="0" applyFont="0" applyFill="0" applyBorder="0" applyAlignment="0" applyProtection="0">
      <alignment vertical="center"/>
    </xf>
    <xf numFmtId="199" fontId="66" fillId="0" borderId="0" applyFont="0" applyFill="0" applyBorder="0" applyAlignment="0" applyProtection="0"/>
    <xf numFmtId="40" fontId="11" fillId="0" borderId="0" applyFont="0" applyFill="0" applyBorder="0" applyAlignment="0" applyProtection="0"/>
    <xf numFmtId="3" fontId="67" fillId="0" borderId="0" applyFont="0" applyFill="0" applyBorder="0" applyAlignment="0" applyProtection="0"/>
    <xf numFmtId="0" fontId="68" fillId="0" borderId="0">
      <alignment horizontal="left" vertical="center" indent="1"/>
    </xf>
    <xf numFmtId="0" fontId="64" fillId="0" borderId="0"/>
    <xf numFmtId="0" fontId="64" fillId="0" borderId="0"/>
    <xf numFmtId="181" fontId="11" fillId="0" borderId="0" applyFont="0" applyFill="0" applyBorder="0" applyAlignment="0" applyProtection="0"/>
    <xf numFmtId="182" fontId="11" fillId="0" borderId="0" applyFont="0" applyFill="0" applyBorder="0" applyAlignment="0" applyProtection="0"/>
    <xf numFmtId="200" fontId="67" fillId="0" borderId="0" applyFont="0" applyFill="0" applyBorder="0" applyAlignment="0" applyProtection="0"/>
    <xf numFmtId="186" fontId="53" fillId="0" borderId="0">
      <alignment horizontal="center"/>
    </xf>
    <xf numFmtId="0" fontId="67" fillId="0" borderId="0" applyFont="0" applyFill="0" applyBorder="0" applyAlignment="0" applyProtection="0"/>
    <xf numFmtId="0" fontId="43" fillId="0" borderId="0">
      <alignment horizontal="right"/>
    </xf>
    <xf numFmtId="0" fontId="43" fillId="0" borderId="0">
      <alignment horizontal="right"/>
      <protection locked="0"/>
    </xf>
    <xf numFmtId="0" fontId="43" fillId="0" borderId="0"/>
    <xf numFmtId="0" fontId="43" fillId="0" borderId="0">
      <alignment horizontal="right"/>
      <protection locked="0"/>
    </xf>
    <xf numFmtId="0" fontId="43" fillId="0" borderId="0"/>
    <xf numFmtId="201" fontId="69" fillId="0" borderId="0" applyFont="0" applyFill="0" applyBorder="0" applyAlignment="0" applyProtection="0"/>
    <xf numFmtId="0" fontId="43" fillId="0" borderId="0"/>
    <xf numFmtId="0" fontId="70" fillId="0" borderId="0" applyNumberFormat="0" applyFont="0" applyFill="0" applyBorder="0" applyAlignment="0" applyProtection="0">
      <alignment vertical="center"/>
      <protection locked="0"/>
    </xf>
    <xf numFmtId="0" fontId="12" fillId="0" borderId="0">
      <alignment horizontal="left"/>
    </xf>
    <xf numFmtId="0" fontId="71" fillId="32" borderId="0">
      <alignment horizontal="center"/>
    </xf>
    <xf numFmtId="0" fontId="72" fillId="0" borderId="0" applyNumberFormat="0" applyFill="0" applyBorder="0" applyAlignment="0" applyProtection="0"/>
    <xf numFmtId="2" fontId="67" fillId="0" borderId="0" applyFont="0" applyFill="0" applyBorder="0" applyAlignment="0" applyProtection="0"/>
    <xf numFmtId="0" fontId="73" fillId="0" borderId="0"/>
    <xf numFmtId="0" fontId="74" fillId="0" borderId="0">
      <alignment horizontal="center"/>
    </xf>
    <xf numFmtId="0" fontId="75" fillId="21" borderId="0" applyNumberFormat="0" applyBorder="0" applyAlignment="0" applyProtection="0"/>
    <xf numFmtId="0" fontId="13" fillId="0" borderId="13" applyNumberFormat="0" applyAlignment="0" applyProtection="0">
      <alignment horizontal="left" vertical="center"/>
    </xf>
    <xf numFmtId="0" fontId="60" fillId="0" borderId="11">
      <alignment horizontal="center" wrapText="1"/>
    </xf>
    <xf numFmtId="0" fontId="13" fillId="0" borderId="14">
      <alignment horizontal="left" vertical="center"/>
    </xf>
    <xf numFmtId="0" fontId="11" fillId="0" borderId="0"/>
    <xf numFmtId="0" fontId="13" fillId="0" borderId="0"/>
    <xf numFmtId="0" fontId="76" fillId="0" borderId="15" applyNumberFormat="0" applyFill="0" applyAlignment="0" applyProtection="0"/>
    <xf numFmtId="0" fontId="77" fillId="0" borderId="16" applyNumberFormat="0" applyFill="0" applyAlignment="0" applyProtection="0"/>
    <xf numFmtId="0" fontId="78" fillId="0" borderId="17" applyNumberFormat="0" applyFill="0" applyAlignment="0" applyProtection="0"/>
    <xf numFmtId="0" fontId="78" fillId="0" borderId="0" applyNumberFormat="0" applyFill="0" applyBorder="0" applyAlignment="0" applyProtection="0"/>
    <xf numFmtId="0" fontId="60" fillId="0" borderId="13">
      <alignment horizontal="center" vertical="center" wrapText="1"/>
    </xf>
    <xf numFmtId="0" fontId="79" fillId="22" borderId="9" applyNumberFormat="0" applyAlignment="0" applyProtection="0"/>
    <xf numFmtId="0" fontId="80" fillId="33" borderId="0">
      <alignment horizontal="center"/>
    </xf>
    <xf numFmtId="0" fontId="81" fillId="0" borderId="18" applyNumberFormat="0" applyFill="0" applyAlignment="0" applyProtection="0"/>
    <xf numFmtId="38" fontId="11" fillId="0" borderId="0" applyFont="0" applyFill="0" applyBorder="0" applyAlignment="0" applyProtection="0"/>
    <xf numFmtId="40" fontId="11" fillId="0" borderId="0" applyFont="0" applyFill="0" applyBorder="0" applyAlignment="0" applyProtection="0"/>
    <xf numFmtId="194" fontId="15" fillId="0" borderId="0" applyFont="0" applyFill="0" applyBorder="0" applyAlignment="0" applyProtection="0"/>
    <xf numFmtId="202" fontId="15" fillId="0" borderId="0" applyFont="0" applyFill="0" applyBorder="0" applyAlignment="0" applyProtection="0"/>
    <xf numFmtId="203" fontId="15" fillId="0" borderId="0" applyFont="0" applyFill="0" applyBorder="0" applyAlignment="0" applyProtection="0"/>
    <xf numFmtId="17" fontId="13" fillId="0" borderId="0">
      <alignment horizontal="center"/>
    </xf>
    <xf numFmtId="181" fontId="11" fillId="0" borderId="0" applyFont="0" applyFill="0" applyBorder="0" applyAlignment="0" applyProtection="0"/>
    <xf numFmtId="182" fontId="11" fillId="0" borderId="0" applyFont="0" applyFill="0" applyBorder="0" applyAlignment="0" applyProtection="0"/>
    <xf numFmtId="0" fontId="83" fillId="13" borderId="0" applyNumberFormat="0" applyBorder="0" applyAlignment="0" applyProtection="0"/>
    <xf numFmtId="0" fontId="30" fillId="0" borderId="0" applyNumberFormat="0" applyFont="0" applyFill="0" applyAlignment="0" applyProtection="0">
      <alignment horizontal="center"/>
    </xf>
    <xf numFmtId="0" fontId="84" fillId="0" borderId="0">
      <alignment horizontal="center"/>
    </xf>
    <xf numFmtId="183" fontId="14" fillId="0" borderId="0"/>
    <xf numFmtId="0" fontId="85" fillId="0" borderId="0"/>
    <xf numFmtId="0" fontId="64" fillId="0" borderId="0"/>
    <xf numFmtId="0" fontId="64" fillId="0" borderId="0"/>
    <xf numFmtId="0" fontId="44" fillId="0" borderId="0"/>
    <xf numFmtId="0" fontId="15" fillId="0" borderId="0"/>
    <xf numFmtId="0" fontId="2" fillId="0" borderId="0"/>
    <xf numFmtId="0" fontId="2" fillId="0" borderId="0">
      <alignment vertical="center"/>
    </xf>
    <xf numFmtId="0" fontId="28" fillId="0" borderId="0">
      <alignment vertical="center"/>
    </xf>
    <xf numFmtId="0" fontId="15" fillId="0" borderId="0"/>
    <xf numFmtId="0" fontId="38" fillId="0" borderId="19"/>
    <xf numFmtId="0" fontId="15" fillId="0" borderId="0"/>
    <xf numFmtId="0" fontId="2" fillId="6" borderId="6" applyNumberFormat="0" applyFont="0" applyAlignment="0" applyProtection="0"/>
    <xf numFmtId="0" fontId="86" fillId="0" borderId="20"/>
    <xf numFmtId="204" fontId="11" fillId="0" borderId="0" applyFont="0" applyFill="0" applyBorder="0" applyAlignment="0" applyProtection="0"/>
    <xf numFmtId="0" fontId="88" fillId="18" borderId="8" applyNumberFormat="0" applyAlignment="0" applyProtection="0"/>
    <xf numFmtId="40" fontId="11" fillId="0" borderId="0" applyFont="0" applyFill="0" applyBorder="0" applyAlignment="0" applyProtection="0"/>
    <xf numFmtId="9" fontId="15" fillId="0" borderId="0" applyFont="0" applyFill="0" applyBorder="0" applyAlignment="0" applyProtection="0"/>
    <xf numFmtId="0" fontId="43" fillId="0" borderId="0"/>
    <xf numFmtId="9" fontId="2" fillId="0" borderId="0" applyFont="0" applyFill="0" applyBorder="0" applyAlignment="0" applyProtection="0">
      <alignment vertical="center"/>
    </xf>
    <xf numFmtId="0" fontId="38" fillId="0" borderId="0"/>
    <xf numFmtId="0" fontId="38" fillId="0" borderId="0"/>
    <xf numFmtId="4" fontId="12" fillId="0" borderId="0">
      <alignment horizontal="right"/>
    </xf>
    <xf numFmtId="0" fontId="15" fillId="0" borderId="0">
      <alignment horizontal="center"/>
    </xf>
    <xf numFmtId="4" fontId="16" fillId="0" borderId="0">
      <alignment horizontal="right"/>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9" fillId="0" borderId="0"/>
    <xf numFmtId="0" fontId="17" fillId="0" borderId="0">
      <alignment horizontal="left"/>
    </xf>
    <xf numFmtId="43" fontId="15" fillId="0" borderId="0" applyFont="0" applyFill="0" applyBorder="0" applyAlignment="0" applyProtection="0"/>
    <xf numFmtId="0" fontId="38" fillId="34" borderId="0" applyFont="0"/>
    <xf numFmtId="0" fontId="90" fillId="31" borderId="0">
      <alignment horizontal="center"/>
    </xf>
    <xf numFmtId="0" fontId="15" fillId="0" borderId="0"/>
    <xf numFmtId="193" fontId="15" fillId="0" borderId="0" applyFont="0" applyFill="0" applyBorder="0" applyAlignment="0" applyProtection="0"/>
    <xf numFmtId="205" fontId="15" fillId="0" borderId="20" applyFont="0" applyFill="0" applyAlignment="0" applyProtection="0"/>
    <xf numFmtId="205" fontId="15" fillId="0" borderId="21" applyFont="0" applyFill="0" applyAlignment="0" applyProtection="0"/>
    <xf numFmtId="205" fontId="15" fillId="0" borderId="22" applyFont="0" applyFill="0" applyAlignment="0" applyProtection="0"/>
    <xf numFmtId="205" fontId="15" fillId="0" borderId="22" applyFont="0" applyFill="0" applyProtection="0">
      <alignment horizontal="center"/>
    </xf>
    <xf numFmtId="205" fontId="15" fillId="0" borderId="23" applyFont="0" applyFill="0" applyAlignment="0" applyProtection="0"/>
    <xf numFmtId="0" fontId="15" fillId="0" borderId="0" applyNumberFormat="0" applyFont="0" applyFill="0" applyBorder="0" applyAlignment="0" applyProtection="0"/>
    <xf numFmtId="0" fontId="91" fillId="0" borderId="0" applyNumberFormat="0" applyFill="0" applyBorder="0" applyAlignment="0" applyProtection="0"/>
    <xf numFmtId="0" fontId="15" fillId="35" borderId="21" applyNumberFormat="0" applyFont="0" applyAlignment="0" applyProtection="0"/>
    <xf numFmtId="206" fontId="15" fillId="0" borderId="0" applyFont="0" applyFill="0" applyBorder="0" applyAlignment="0" applyProtection="0"/>
    <xf numFmtId="205" fontId="15" fillId="0" borderId="20" applyFont="0" applyFill="0" applyAlignment="0" applyProtection="0"/>
    <xf numFmtId="205" fontId="15" fillId="0" borderId="21" applyFont="0" applyFill="0" applyAlignment="0" applyProtection="0"/>
    <xf numFmtId="205" fontId="15" fillId="0" borderId="22" applyFont="0" applyFill="0" applyAlignment="0" applyProtection="0"/>
    <xf numFmtId="205" fontId="15" fillId="0" borderId="22" applyFont="0" applyFill="0" applyProtection="0">
      <alignment horizontal="center"/>
    </xf>
    <xf numFmtId="205" fontId="15" fillId="0" borderId="23" applyFont="0" applyFill="0" applyAlignment="0" applyProtection="0"/>
    <xf numFmtId="0" fontId="15" fillId="0" borderId="0" applyNumberFormat="0" applyFont="0" applyFill="0" applyBorder="0" applyAlignment="0" applyProtection="0"/>
    <xf numFmtId="0" fontId="91" fillId="0" borderId="0" applyNumberFormat="0" applyFill="0" applyBorder="0" applyAlignment="0" applyProtection="0"/>
    <xf numFmtId="0" fontId="15" fillId="35" borderId="21" applyNumberFormat="0" applyFont="0" applyAlignment="0" applyProtection="0"/>
    <xf numFmtId="193" fontId="15" fillId="0" borderId="0" applyFont="0" applyFill="0" applyBorder="0" applyAlignment="0" applyProtection="0"/>
    <xf numFmtId="205" fontId="15" fillId="0" borderId="20" applyFont="0" applyFill="0" applyAlignment="0" applyProtection="0"/>
    <xf numFmtId="205" fontId="15" fillId="0" borderId="21" applyFont="0" applyFill="0" applyAlignment="0" applyProtection="0"/>
    <xf numFmtId="205" fontId="15" fillId="0" borderId="22" applyFont="0" applyFill="0" applyAlignment="0" applyProtection="0"/>
    <xf numFmtId="205" fontId="15" fillId="0" borderId="22" applyFont="0" applyFill="0" applyProtection="0">
      <alignment horizontal="center"/>
    </xf>
    <xf numFmtId="205" fontId="15" fillId="0" borderId="23" applyFont="0" applyFill="0" applyAlignment="0" applyProtection="0"/>
    <xf numFmtId="0" fontId="15" fillId="0" borderId="0" applyNumberFormat="0" applyFont="0" applyFill="0" applyBorder="0" applyAlignment="0" applyProtection="0"/>
    <xf numFmtId="0" fontId="91" fillId="0" borderId="0" applyNumberFormat="0" applyFill="0" applyBorder="0" applyAlignment="0" applyProtection="0"/>
    <xf numFmtId="0" fontId="15" fillId="35" borderId="21" applyNumberFormat="0" applyFont="0" applyAlignment="0" applyProtection="0"/>
    <xf numFmtId="0" fontId="18" fillId="0" borderId="0"/>
    <xf numFmtId="0" fontId="61" fillId="0" borderId="24">
      <alignment horizontal="center" vertical="top" wrapText="1"/>
    </xf>
    <xf numFmtId="0" fontId="60" fillId="0" borderId="25">
      <alignment horizontal="center" vertical="top" wrapText="1"/>
    </xf>
    <xf numFmtId="0" fontId="92" fillId="0" borderId="0"/>
    <xf numFmtId="0" fontId="93" fillId="0" borderId="0">
      <protection locked="0"/>
    </xf>
    <xf numFmtId="207" fontId="94" fillId="0" borderId="12" applyBorder="0" applyProtection="0">
      <alignment horizontal="right" vertical="center"/>
    </xf>
    <xf numFmtId="0" fontId="95" fillId="0" borderId="0" applyFill="0" applyBorder="0" applyProtection="0">
      <alignment horizontal="left"/>
    </xf>
    <xf numFmtId="0" fontId="96" fillId="0" borderId="26" applyFill="0" applyBorder="0" applyProtection="0">
      <alignment horizontal="left" vertical="top"/>
    </xf>
    <xf numFmtId="0" fontId="19" fillId="0" borderId="0">
      <alignment horizontal="center"/>
    </xf>
    <xf numFmtId="0" fontId="97" fillId="0" borderId="0" applyNumberFormat="0" applyFill="0" applyBorder="0" applyAlignment="0" applyProtection="0"/>
    <xf numFmtId="3" fontId="31" fillId="0" borderId="27" applyNumberFormat="0" applyFont="0" applyFill="0" applyAlignment="0" applyProtection="0"/>
    <xf numFmtId="0" fontId="98" fillId="0" borderId="28" applyNumberFormat="0" applyFill="0" applyAlignment="0" applyProtection="0"/>
    <xf numFmtId="0" fontId="100" fillId="0" borderId="0" applyNumberFormat="0" applyFont="0" applyFill="0">
      <alignment vertical="center"/>
      <protection locked="0"/>
    </xf>
    <xf numFmtId="0" fontId="102" fillId="0" borderId="0" applyNumberFormat="0" applyFill="0" applyBorder="0" applyAlignment="0" applyProtection="0"/>
    <xf numFmtId="0" fontId="13" fillId="0" borderId="0">
      <alignment horizontal="center"/>
    </xf>
    <xf numFmtId="1" fontId="104" fillId="0" borderId="29" applyFont="0" applyFill="0" applyBorder="0" applyAlignment="0" applyProtection="0">
      <alignment horizontal="left"/>
    </xf>
    <xf numFmtId="0" fontId="48" fillId="27" borderId="0" applyNumberFormat="0" applyBorder="0" applyAlignment="0" applyProtection="0">
      <alignment vertical="center"/>
    </xf>
    <xf numFmtId="0" fontId="48" fillId="12" borderId="0" applyNumberFormat="0" applyBorder="0" applyAlignment="0" applyProtection="0">
      <alignment vertical="center"/>
    </xf>
    <xf numFmtId="0" fontId="48" fillId="28" borderId="0" applyNumberFormat="0" applyBorder="0" applyAlignment="0" applyProtection="0">
      <alignment vertical="center"/>
    </xf>
    <xf numFmtId="0" fontId="48" fillId="25" borderId="0" applyNumberFormat="0" applyBorder="0" applyAlignment="0" applyProtection="0">
      <alignment vertical="center"/>
    </xf>
    <xf numFmtId="0" fontId="48" fillId="11" borderId="0" applyNumberFormat="0" applyBorder="0" applyAlignment="0" applyProtection="0">
      <alignment vertical="center"/>
    </xf>
    <xf numFmtId="0" fontId="48" fillId="8" borderId="0" applyNumberFormat="0" applyBorder="0" applyAlignment="0" applyProtection="0">
      <alignment vertical="center"/>
    </xf>
    <xf numFmtId="178" fontId="20" fillId="0" borderId="0" applyFill="0" applyBorder="0">
      <alignment vertical="center"/>
    </xf>
    <xf numFmtId="0" fontId="27" fillId="0" borderId="0" applyNumberFormat="0" applyFill="0" applyBorder="0" applyAlignment="0" applyProtection="0">
      <alignment vertical="center"/>
    </xf>
    <xf numFmtId="0" fontId="105" fillId="4" borderId="2" applyNumberFormat="0" applyAlignment="0" applyProtection="0">
      <alignment vertical="center"/>
    </xf>
    <xf numFmtId="0" fontId="106" fillId="13" borderId="0" applyNumberFormat="0" applyBorder="0" applyAlignment="0" applyProtection="0">
      <alignment vertical="center"/>
    </xf>
    <xf numFmtId="9" fontId="2" fillId="0" borderId="0" applyFont="0" applyFill="0" applyBorder="0" applyAlignment="0" applyProtection="0"/>
    <xf numFmtId="9" fontId="126" fillId="0" borderId="0" applyFont="0" applyFill="0" applyBorder="0" applyAlignment="0" applyProtection="0">
      <alignment vertical="center"/>
    </xf>
    <xf numFmtId="9" fontId="28" fillId="0" borderId="0" applyFont="0" applyFill="0" applyBorder="0" applyAlignment="0" applyProtection="0"/>
    <xf numFmtId="9" fontId="126" fillId="0" borderId="0" applyFont="0" applyFill="0" applyBorder="0" applyAlignment="0" applyProtection="0">
      <alignment vertical="center"/>
    </xf>
    <xf numFmtId="9" fontId="2"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0" fontId="127" fillId="0" borderId="0" applyNumberFormat="0" applyFill="0" applyBorder="0" applyAlignment="0" applyProtection="0"/>
    <xf numFmtId="0" fontId="44" fillId="6" borderId="6" applyNumberFormat="0" applyFont="0" applyAlignment="0" applyProtection="0">
      <alignment vertical="center"/>
    </xf>
    <xf numFmtId="0" fontId="2" fillId="6" borderId="6" applyNumberFormat="0" applyFont="0" applyAlignment="0" applyProtection="0">
      <alignment vertical="center"/>
    </xf>
    <xf numFmtId="0" fontId="107" fillId="0" borderId="18" applyNumberFormat="0" applyFill="0" applyAlignment="0" applyProtection="0">
      <alignment vertical="center"/>
    </xf>
    <xf numFmtId="0" fontId="108" fillId="20" borderId="0" applyNumberFormat="0" applyBorder="0" applyAlignment="0" applyProtection="0">
      <alignment vertical="center"/>
    </xf>
    <xf numFmtId="0" fontId="1" fillId="0" borderId="30"/>
    <xf numFmtId="0" fontId="2" fillId="0" borderId="30"/>
    <xf numFmtId="0" fontId="109" fillId="18" borderId="9" applyNumberFormat="0" applyAlignment="0" applyProtection="0">
      <alignment vertical="center"/>
    </xf>
    <xf numFmtId="0" fontId="26" fillId="0" borderId="0" applyNumberFormat="0" applyFill="0" applyBorder="0" applyAlignment="0" applyProtection="0">
      <alignment vertical="center"/>
    </xf>
    <xf numFmtId="38" fontId="2" fillId="0" borderId="0" applyFont="0" applyFill="0" applyBorder="0" applyAlignment="0" applyProtection="0"/>
    <xf numFmtId="40" fontId="2" fillId="0" borderId="0" applyFont="0" applyFill="0" applyBorder="0" applyAlignment="0" applyProtection="0">
      <alignment vertical="center"/>
    </xf>
    <xf numFmtId="40" fontId="2" fillId="0" borderId="0" applyFont="0" applyFill="0" applyBorder="0" applyAlignment="0" applyProtection="0">
      <alignment vertical="center"/>
    </xf>
    <xf numFmtId="38" fontId="6" fillId="0" borderId="0" applyFont="0" applyFill="0" applyBorder="0" applyAlignment="0" applyProtection="0">
      <alignment vertical="center"/>
    </xf>
    <xf numFmtId="38" fontId="126" fillId="0" borderId="0" applyFont="0" applyFill="0" applyBorder="0" applyAlignment="0" applyProtection="0">
      <alignment vertical="center"/>
    </xf>
    <xf numFmtId="38" fontId="28" fillId="0" borderId="0" applyFont="0" applyFill="0" applyBorder="0" applyAlignment="0" applyProtection="0">
      <alignment vertical="center"/>
    </xf>
    <xf numFmtId="38" fontId="126" fillId="0" borderId="0" applyFont="0" applyFill="0" applyBorder="0" applyAlignment="0" applyProtection="0">
      <alignment vertical="center"/>
    </xf>
    <xf numFmtId="38" fontId="128" fillId="0" borderId="0" applyFont="0" applyFill="0" applyBorder="0" applyAlignment="0" applyProtection="0">
      <alignment vertical="center"/>
    </xf>
    <xf numFmtId="38" fontId="2" fillId="0" borderId="0" applyFont="0" applyFill="0" applyBorder="0" applyAlignment="0" applyProtection="0"/>
    <xf numFmtId="177" fontId="28" fillId="0" borderId="0" applyFont="0" applyFill="0" applyBorder="0" applyAlignment="0" applyProtection="0"/>
    <xf numFmtId="192" fontId="15" fillId="0" borderId="0" applyFont="0" applyFill="0" applyBorder="0" applyAlignment="0" applyProtection="0"/>
    <xf numFmtId="38" fontId="12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6" fillId="0" borderId="0" applyFont="0" applyFill="0" applyBorder="0" applyAlignment="0" applyProtection="0">
      <alignment vertical="center"/>
    </xf>
    <xf numFmtId="38" fontId="2" fillId="0" borderId="0" applyFont="0" applyFill="0" applyBorder="0" applyAlignment="0" applyProtection="0"/>
    <xf numFmtId="0" fontId="110" fillId="0" borderId="15" applyNumberFormat="0" applyFill="0" applyAlignment="0" applyProtection="0">
      <alignment vertical="center"/>
    </xf>
    <xf numFmtId="0" fontId="111" fillId="0" borderId="16" applyNumberFormat="0" applyFill="0" applyAlignment="0" applyProtection="0">
      <alignment vertical="center"/>
    </xf>
    <xf numFmtId="0" fontId="112" fillId="0" borderId="17" applyNumberFormat="0" applyFill="0" applyAlignment="0" applyProtection="0">
      <alignment vertical="center"/>
    </xf>
    <xf numFmtId="0" fontId="112" fillId="0" borderId="0" applyNumberFormat="0" applyFill="0" applyBorder="0" applyAlignment="0" applyProtection="0">
      <alignment vertical="center"/>
    </xf>
    <xf numFmtId="0" fontId="113" fillId="0" borderId="28" applyNumberFormat="0" applyFill="0" applyAlignment="0" applyProtection="0">
      <alignment vertical="center"/>
    </xf>
    <xf numFmtId="0" fontId="114" fillId="18" borderId="8" applyNumberFormat="0" applyAlignment="0" applyProtection="0">
      <alignment vertical="center"/>
    </xf>
    <xf numFmtId="0" fontId="115" fillId="0" borderId="0" applyNumberFormat="0" applyFill="0" applyBorder="0" applyAlignment="0" applyProtection="0">
      <alignment vertical="center"/>
    </xf>
    <xf numFmtId="8" fontId="44" fillId="0" borderId="0" applyFont="0" applyFill="0" applyBorder="0" applyAlignment="0" applyProtection="0">
      <alignment vertical="center"/>
    </xf>
    <xf numFmtId="0" fontId="116" fillId="22" borderId="9" applyNumberFormat="0" applyAlignment="0" applyProtection="0">
      <alignment vertical="center"/>
    </xf>
    <xf numFmtId="38" fontId="21" fillId="0" borderId="0" applyFill="0" applyBorder="0" applyProtection="0"/>
    <xf numFmtId="0" fontId="6" fillId="0" borderId="0">
      <alignment vertical="center"/>
    </xf>
    <xf numFmtId="0" fontId="129" fillId="0" borderId="0"/>
    <xf numFmtId="0" fontId="129" fillId="0" borderId="0"/>
    <xf numFmtId="0" fontId="126" fillId="0" borderId="0">
      <alignment vertical="center"/>
    </xf>
    <xf numFmtId="0" fontId="2" fillId="0" borderId="0">
      <alignment vertical="center"/>
    </xf>
    <xf numFmtId="0" fontId="2" fillId="0" borderId="0">
      <alignment vertical="center"/>
    </xf>
    <xf numFmtId="0" fontId="126" fillId="0" borderId="0">
      <alignment vertical="center"/>
    </xf>
    <xf numFmtId="0" fontId="15" fillId="0" borderId="0"/>
    <xf numFmtId="0" fontId="126" fillId="0" borderId="0">
      <alignment vertical="center"/>
    </xf>
    <xf numFmtId="0" fontId="28" fillId="0" borderId="0">
      <alignment vertical="center"/>
    </xf>
    <xf numFmtId="0" fontId="28" fillId="0" borderId="0">
      <alignment vertical="center"/>
    </xf>
    <xf numFmtId="0" fontId="2" fillId="0" borderId="0"/>
    <xf numFmtId="0" fontId="28" fillId="0" borderId="0"/>
    <xf numFmtId="0" fontId="2" fillId="0" borderId="0">
      <alignment vertical="center"/>
    </xf>
    <xf numFmtId="0" fontId="15" fillId="0" borderId="0"/>
    <xf numFmtId="0" fontId="126" fillId="0" borderId="0">
      <alignment vertical="center"/>
    </xf>
    <xf numFmtId="0" fontId="28" fillId="0" borderId="0"/>
    <xf numFmtId="0" fontId="128" fillId="0" borderId="0">
      <alignment vertical="center"/>
    </xf>
    <xf numFmtId="0" fontId="2" fillId="0" borderId="0"/>
    <xf numFmtId="0" fontId="15" fillId="0" borderId="0"/>
    <xf numFmtId="0" fontId="2" fillId="0" borderId="0">
      <alignment vertical="center"/>
    </xf>
    <xf numFmtId="0" fontId="28" fillId="0" borderId="0"/>
    <xf numFmtId="0" fontId="28" fillId="0" borderId="0"/>
    <xf numFmtId="0" fontId="2" fillId="0" borderId="0">
      <alignment vertical="center"/>
    </xf>
    <xf numFmtId="0" fontId="2" fillId="0" borderId="0">
      <alignment vertical="center"/>
    </xf>
    <xf numFmtId="0" fontId="6" fillId="0" borderId="0">
      <alignment vertical="center"/>
    </xf>
    <xf numFmtId="0" fontId="2" fillId="0" borderId="0"/>
    <xf numFmtId="184" fontId="14" fillId="0" borderId="0" applyFill="0" applyBorder="0" applyProtection="0">
      <alignment vertical="center"/>
      <protection locked="0"/>
    </xf>
    <xf numFmtId="184" fontId="14" fillId="0" borderId="0">
      <alignment vertical="center"/>
      <protection locked="0"/>
    </xf>
    <xf numFmtId="184" fontId="14" fillId="0" borderId="0" applyFill="0" applyBorder="0" applyProtection="0">
      <alignment vertical="center"/>
      <protection locked="0"/>
    </xf>
    <xf numFmtId="0" fontId="22" fillId="0" borderId="0"/>
    <xf numFmtId="39" fontId="21" fillId="0" borderId="0" applyProtection="0"/>
    <xf numFmtId="185" fontId="21" fillId="0" borderId="0" applyFill="0" applyBorder="0" applyProtection="0"/>
    <xf numFmtId="0" fontId="117" fillId="21" borderId="0" applyNumberFormat="0" applyBorder="0" applyAlignment="0" applyProtection="0">
      <alignment vertical="center"/>
    </xf>
    <xf numFmtId="40" fontId="1" fillId="0" borderId="0" applyFont="0" applyFill="0" applyBorder="0" applyAlignment="0" applyProtection="0">
      <alignment vertical="center"/>
    </xf>
    <xf numFmtId="0" fontId="1" fillId="0" borderId="0">
      <alignment vertical="center"/>
    </xf>
    <xf numFmtId="0" fontId="1" fillId="6" borderId="6" applyNumberFormat="0" applyFont="0" applyAlignment="0" applyProtection="0"/>
    <xf numFmtId="9" fontId="1" fillId="0" borderId="0" applyFont="0" applyFill="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xf numFmtId="0" fontId="1" fillId="6" borderId="6" applyNumberFormat="0" applyFont="0" applyAlignment="0" applyProtection="0">
      <alignment vertical="center"/>
    </xf>
    <xf numFmtId="0" fontId="1" fillId="0" borderId="30"/>
    <xf numFmtId="38" fontId="1" fillId="0" borderId="0" applyFont="0" applyFill="0" applyBorder="0" applyAlignment="0" applyProtection="0"/>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8" fontId="44"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xf numFmtId="38" fontId="1" fillId="0" borderId="0" applyFont="0" applyFill="0" applyBorder="0" applyAlignment="0" applyProtection="0"/>
    <xf numFmtId="8" fontId="44" fillId="0" borderId="0" applyFont="0" applyFill="0" applyBorder="0" applyAlignment="0" applyProtection="0">
      <alignment vertical="center"/>
    </xf>
    <xf numFmtId="38" fontId="126" fillId="0" borderId="0" applyFont="0" applyFill="0" applyBorder="0" applyAlignment="0" applyProtection="0">
      <alignment vertical="center"/>
    </xf>
    <xf numFmtId="38" fontId="126" fillId="0" borderId="0" applyFont="0" applyFill="0" applyBorder="0" applyAlignment="0" applyProtection="0">
      <alignment vertical="center"/>
    </xf>
    <xf numFmtId="0" fontId="127" fillId="0" borderId="0" applyNumberFormat="0" applyFill="0" applyBorder="0" applyAlignment="0" applyProtection="0"/>
  </cellStyleXfs>
  <cellXfs count="698">
    <xf numFmtId="0" fontId="0" fillId="0" borderId="0" xfId="0"/>
    <xf numFmtId="0" fontId="4" fillId="0" borderId="0" xfId="0" applyFont="1"/>
    <xf numFmtId="38" fontId="0" fillId="0" borderId="21" xfId="312" applyFont="1" applyFill="1" applyBorder="1"/>
    <xf numFmtId="0" fontId="4" fillId="0" borderId="21" xfId="0" applyFont="1" applyBorder="1"/>
    <xf numFmtId="0" fontId="4" fillId="0" borderId="31" xfId="0" applyFont="1" applyBorder="1"/>
    <xf numFmtId="38" fontId="0" fillId="0" borderId="0" xfId="312" applyFont="1" applyFill="1" applyBorder="1"/>
    <xf numFmtId="0" fontId="5" fillId="0" borderId="32" xfId="0" applyFont="1" applyBorder="1"/>
    <xf numFmtId="0" fontId="5" fillId="0" borderId="20" xfId="0" applyFont="1" applyBorder="1"/>
    <xf numFmtId="0" fontId="5" fillId="0" borderId="31" xfId="0" applyFont="1" applyBorder="1"/>
    <xf numFmtId="0" fontId="4" fillId="0" borderId="32" xfId="0" applyFont="1" applyBorder="1"/>
    <xf numFmtId="0" fontId="4" fillId="0" borderId="21" xfId="0" applyFont="1" applyBorder="1" applyAlignment="1">
      <alignment horizontal="right"/>
    </xf>
    <xf numFmtId="0" fontId="4" fillId="0" borderId="26" xfId="0" applyFont="1" applyBorder="1"/>
    <xf numFmtId="0" fontId="4" fillId="0" borderId="20" xfId="0" applyFont="1" applyBorder="1"/>
    <xf numFmtId="38" fontId="0" fillId="0" borderId="21" xfId="312" applyFont="1" applyFill="1" applyBorder="1" applyAlignment="1">
      <alignment horizontal="right"/>
    </xf>
    <xf numFmtId="0" fontId="0" fillId="0" borderId="21" xfId="0" applyBorder="1"/>
    <xf numFmtId="0" fontId="0" fillId="0" borderId="20" xfId="0" applyBorder="1" applyAlignment="1">
      <alignment horizontal="left" indent="1"/>
    </xf>
    <xf numFmtId="0" fontId="0" fillId="0" borderId="26" xfId="0" applyBorder="1" applyAlignment="1">
      <alignment horizontal="left" indent="1"/>
    </xf>
    <xf numFmtId="0" fontId="4" fillId="0" borderId="33" xfId="0" applyFont="1" applyBorder="1" applyAlignment="1">
      <alignment horizontal="right"/>
    </xf>
    <xf numFmtId="0" fontId="0" fillId="0" borderId="0" xfId="0" applyAlignment="1">
      <alignment horizontal="right"/>
    </xf>
    <xf numFmtId="38" fontId="0" fillId="0" borderId="0" xfId="312" applyFont="1" applyFill="1" applyBorder="1" applyAlignment="1">
      <alignment horizontal="right"/>
    </xf>
    <xf numFmtId="0" fontId="0" fillId="0" borderId="21" xfId="0" applyBorder="1" applyAlignment="1">
      <alignment horizontal="left"/>
    </xf>
    <xf numFmtId="0" fontId="0" fillId="0" borderId="0" xfId="0" applyAlignment="1">
      <alignment horizontal="left"/>
    </xf>
    <xf numFmtId="0" fontId="0" fillId="0" borderId="34" xfId="0" applyBorder="1"/>
    <xf numFmtId="2" fontId="0" fillId="0" borderId="21" xfId="0" applyNumberFormat="1" applyBorder="1"/>
    <xf numFmtId="2" fontId="0" fillId="0" borderId="21" xfId="312" applyNumberFormat="1" applyFont="1" applyFill="1" applyBorder="1"/>
    <xf numFmtId="40" fontId="0" fillId="0" borderId="21" xfId="0" applyNumberFormat="1" applyBorder="1"/>
    <xf numFmtId="38" fontId="0" fillId="0" borderId="0" xfId="0" applyNumberFormat="1"/>
    <xf numFmtId="40" fontId="0" fillId="0" borderId="21" xfId="312" applyNumberFormat="1" applyFont="1" applyFill="1" applyBorder="1" applyAlignment="1">
      <alignment horizontal="right" vertical="center"/>
    </xf>
    <xf numFmtId="38" fontId="0" fillId="0" borderId="0" xfId="312" applyFont="1" applyFill="1" applyAlignment="1">
      <alignment horizontal="right"/>
    </xf>
    <xf numFmtId="0" fontId="4" fillId="0" borderId="34" xfId="0" applyFont="1" applyBorder="1"/>
    <xf numFmtId="0" fontId="0" fillId="0" borderId="21" xfId="0" applyBorder="1" applyAlignment="1">
      <alignment horizontal="left" shrinkToFit="1"/>
    </xf>
    <xf numFmtId="0" fontId="0" fillId="0" borderId="35" xfId="0" applyBorder="1"/>
    <xf numFmtId="0" fontId="4" fillId="0" borderId="0" xfId="0" applyFont="1" applyAlignment="1">
      <alignment horizontal="right"/>
    </xf>
    <xf numFmtId="38" fontId="0" fillId="0" borderId="36" xfId="312" applyFont="1" applyFill="1" applyBorder="1"/>
    <xf numFmtId="3" fontId="0" fillId="0" borderId="36" xfId="312" applyNumberFormat="1" applyFont="1" applyFill="1" applyBorder="1"/>
    <xf numFmtId="0" fontId="0" fillId="0" borderId="0" xfId="0" applyAlignment="1">
      <alignment vertical="center"/>
    </xf>
    <xf numFmtId="38" fontId="0" fillId="0" borderId="21" xfId="312" applyFont="1" applyBorder="1"/>
    <xf numFmtId="38" fontId="0" fillId="0" borderId="0" xfId="312" applyFont="1" applyFill="1"/>
    <xf numFmtId="177" fontId="0" fillId="0" borderId="0" xfId="295" applyNumberFormat="1" applyFont="1" applyFill="1"/>
    <xf numFmtId="0" fontId="0" fillId="0" borderId="0" xfId="0" applyAlignment="1">
      <alignment horizontal="center"/>
    </xf>
    <xf numFmtId="0" fontId="0" fillId="0" borderId="21" xfId="0" applyBorder="1" applyAlignment="1">
      <alignment horizontal="center"/>
    </xf>
    <xf numFmtId="38" fontId="0" fillId="0" borderId="21" xfId="0" applyNumberFormat="1" applyBorder="1"/>
    <xf numFmtId="179" fontId="0" fillId="0" borderId="21" xfId="312" applyNumberFormat="1" applyFont="1" applyFill="1" applyBorder="1" applyAlignment="1">
      <alignment horizontal="right"/>
    </xf>
    <xf numFmtId="179" fontId="0" fillId="0" borderId="21" xfId="0" applyNumberFormat="1" applyBorder="1" applyAlignment="1">
      <alignment horizontal="right"/>
    </xf>
    <xf numFmtId="179" fontId="0" fillId="0" borderId="21" xfId="0" applyNumberFormat="1" applyBorder="1"/>
    <xf numFmtId="3" fontId="0" fillId="0" borderId="21" xfId="312" applyNumberFormat="1" applyFont="1" applyFill="1" applyBorder="1"/>
    <xf numFmtId="3" fontId="0" fillId="0" borderId="21" xfId="0" applyNumberFormat="1" applyBorder="1" applyAlignment="1">
      <alignment horizontal="right"/>
    </xf>
    <xf numFmtId="40" fontId="0" fillId="0" borderId="21" xfId="312" applyNumberFormat="1" applyFont="1" applyFill="1" applyBorder="1"/>
    <xf numFmtId="38" fontId="0" fillId="0" borderId="37" xfId="312" applyFont="1" applyFill="1" applyBorder="1"/>
    <xf numFmtId="38" fontId="0" fillId="0" borderId="38" xfId="312" applyFont="1" applyFill="1" applyBorder="1"/>
    <xf numFmtId="2" fontId="0" fillId="0" borderId="39" xfId="295" applyNumberFormat="1" applyFont="1" applyFill="1" applyBorder="1" applyAlignment="1">
      <alignment horizontal="right"/>
    </xf>
    <xf numFmtId="38" fontId="0" fillId="0" borderId="40" xfId="312" applyFont="1" applyFill="1" applyBorder="1"/>
    <xf numFmtId="38" fontId="0" fillId="0" borderId="41" xfId="312" applyFont="1" applyFill="1" applyBorder="1"/>
    <xf numFmtId="3" fontId="0" fillId="0" borderId="38" xfId="312" applyNumberFormat="1" applyFont="1" applyFill="1" applyBorder="1"/>
    <xf numFmtId="4" fontId="0" fillId="0" borderId="39" xfId="312" applyNumberFormat="1" applyFont="1" applyFill="1" applyBorder="1"/>
    <xf numFmtId="3" fontId="0" fillId="0" borderId="21" xfId="312" applyNumberFormat="1" applyFont="1" applyFill="1" applyBorder="1" applyAlignment="1">
      <alignment horizontal="right"/>
    </xf>
    <xf numFmtId="38" fontId="0" fillId="0" borderId="31" xfId="312" applyFont="1" applyFill="1" applyBorder="1"/>
    <xf numFmtId="2" fontId="0" fillId="0" borderId="0" xfId="295" applyNumberFormat="1" applyFont="1" applyFill="1" applyBorder="1" applyAlignment="1">
      <alignment horizontal="right"/>
    </xf>
    <xf numFmtId="40" fontId="0" fillId="0" borderId="0" xfId="312" applyNumberFormat="1" applyFont="1" applyFill="1" applyBorder="1" applyAlignment="1">
      <alignment horizontal="right"/>
    </xf>
    <xf numFmtId="0" fontId="0" fillId="0" borderId="32" xfId="0" applyBorder="1"/>
    <xf numFmtId="2" fontId="0" fillId="0" borderId="21" xfId="0" applyNumberFormat="1" applyBorder="1" applyAlignment="1">
      <alignment horizontal="right"/>
    </xf>
    <xf numFmtId="0" fontId="0" fillId="0" borderId="21" xfId="312" applyNumberFormat="1" applyFont="1" applyFill="1" applyBorder="1" applyAlignment="1">
      <alignment horizontal="right"/>
    </xf>
    <xf numFmtId="0" fontId="0" fillId="0" borderId="21" xfId="0" applyBorder="1" applyAlignment="1">
      <alignment horizontal="right"/>
    </xf>
    <xf numFmtId="0" fontId="0" fillId="0" borderId="21" xfId="295" applyNumberFormat="1" applyFont="1" applyFill="1" applyBorder="1" applyAlignment="1"/>
    <xf numFmtId="4" fontId="0" fillId="0" borderId="21" xfId="295" quotePrefix="1" applyNumberFormat="1" applyFont="1" applyFill="1" applyBorder="1" applyAlignment="1"/>
    <xf numFmtId="40" fontId="0" fillId="0" borderId="21" xfId="312" applyNumberFormat="1" applyFont="1" applyFill="1" applyBorder="1" applyAlignment="1">
      <alignment vertical="center"/>
    </xf>
    <xf numFmtId="40" fontId="0" fillId="0" borderId="0" xfId="312" applyNumberFormat="1" applyFont="1" applyFill="1" applyBorder="1" applyAlignment="1">
      <alignment vertical="center"/>
    </xf>
    <xf numFmtId="3" fontId="0" fillId="0" borderId="32" xfId="312" applyNumberFormat="1" applyFont="1" applyFill="1" applyBorder="1"/>
    <xf numFmtId="3" fontId="0" fillId="0" borderId="20" xfId="312" applyNumberFormat="1" applyFont="1" applyFill="1" applyBorder="1" applyAlignment="1">
      <alignment horizontal="right"/>
    </xf>
    <xf numFmtId="0" fontId="0" fillId="0" borderId="26" xfId="0" applyBorder="1"/>
    <xf numFmtId="3" fontId="0" fillId="0" borderId="31" xfId="312" applyNumberFormat="1" applyFont="1" applyFill="1" applyBorder="1" applyAlignment="1">
      <alignment horizontal="right"/>
    </xf>
    <xf numFmtId="0" fontId="0" fillId="0" borderId="31" xfId="0" applyBorder="1" applyAlignment="1">
      <alignment horizontal="left" indent="1"/>
    </xf>
    <xf numFmtId="3" fontId="0" fillId="0" borderId="32" xfId="312" applyNumberFormat="1" applyFont="1" applyFill="1" applyBorder="1" applyAlignment="1">
      <alignment horizontal="right"/>
    </xf>
    <xf numFmtId="176" fontId="0" fillId="0" borderId="32" xfId="0" applyNumberFormat="1" applyBorder="1"/>
    <xf numFmtId="3" fontId="0" fillId="0" borderId="0" xfId="312" applyNumberFormat="1" applyFont="1" applyFill="1" applyAlignment="1">
      <alignment horizontal="right"/>
    </xf>
    <xf numFmtId="38" fontId="0" fillId="0" borderId="32" xfId="312" applyFont="1" applyFill="1" applyBorder="1" applyAlignment="1">
      <alignment vertical="center"/>
    </xf>
    <xf numFmtId="38" fontId="0" fillId="0" borderId="20" xfId="312" applyFont="1" applyFill="1" applyBorder="1" applyAlignment="1">
      <alignment vertical="center"/>
    </xf>
    <xf numFmtId="38" fontId="0" fillId="0" borderId="20" xfId="312" applyFont="1" applyFill="1" applyBorder="1" applyAlignment="1">
      <alignment horizontal="right" vertical="center"/>
    </xf>
    <xf numFmtId="38" fontId="0" fillId="0" borderId="32" xfId="312" applyFont="1" applyFill="1" applyBorder="1" applyAlignment="1">
      <alignment horizontal="right" vertical="center"/>
    </xf>
    <xf numFmtId="38" fontId="0" fillId="0" borderId="31" xfId="312" applyFont="1" applyFill="1" applyBorder="1" applyAlignment="1">
      <alignment vertical="center"/>
    </xf>
    <xf numFmtId="3" fontId="0" fillId="0" borderId="0" xfId="0" applyNumberFormat="1" applyAlignment="1">
      <alignment horizontal="right"/>
    </xf>
    <xf numFmtId="38" fontId="0" fillId="0" borderId="31" xfId="312" applyFont="1" applyFill="1" applyBorder="1" applyAlignment="1">
      <alignment horizontal="right" vertical="center"/>
    </xf>
    <xf numFmtId="187" fontId="0" fillId="0" borderId="21" xfId="0" applyNumberFormat="1" applyBorder="1" applyAlignment="1">
      <alignment horizontal="right"/>
    </xf>
    <xf numFmtId="4" fontId="0" fillId="0" borderId="21" xfId="0" applyNumberFormat="1" applyBorder="1"/>
    <xf numFmtId="0" fontId="0" fillId="0" borderId="42" xfId="0" applyBorder="1"/>
    <xf numFmtId="0" fontId="0" fillId="0" borderId="42" xfId="0" applyBorder="1" applyAlignment="1">
      <alignment horizontal="right"/>
    </xf>
    <xf numFmtId="186" fontId="0" fillId="0" borderId="21" xfId="312" applyNumberFormat="1" applyFont="1" applyFill="1" applyBorder="1"/>
    <xf numFmtId="1" fontId="0" fillId="0" borderId="21" xfId="312" applyNumberFormat="1" applyFont="1" applyFill="1" applyBorder="1"/>
    <xf numFmtId="188" fontId="0" fillId="0" borderId="0" xfId="312" applyNumberFormat="1" applyFont="1" applyFill="1"/>
    <xf numFmtId="40" fontId="0" fillId="0" borderId="43" xfId="312" applyNumberFormat="1" applyFont="1" applyFill="1" applyBorder="1" applyAlignment="1">
      <alignment horizontal="right"/>
    </xf>
    <xf numFmtId="0" fontId="0" fillId="0" borderId="0" xfId="312" applyNumberFormat="1" applyFont="1" applyFill="1" applyBorder="1" applyAlignment="1">
      <alignment horizontal="right"/>
    </xf>
    <xf numFmtId="0" fontId="0" fillId="0" borderId="44" xfId="0" applyBorder="1"/>
    <xf numFmtId="0" fontId="0" fillId="0" borderId="45" xfId="0" applyBorder="1"/>
    <xf numFmtId="38" fontId="0" fillId="0" borderId="21" xfId="312" applyFont="1" applyFill="1" applyBorder="1" applyAlignment="1">
      <alignment vertical="center"/>
    </xf>
    <xf numFmtId="0" fontId="0" fillId="0" borderId="21" xfId="0" applyBorder="1" applyAlignment="1">
      <alignment vertical="center"/>
    </xf>
    <xf numFmtId="3" fontId="0" fillId="0" borderId="21" xfId="0" applyNumberFormat="1" applyBorder="1" applyAlignment="1">
      <alignment vertical="center"/>
    </xf>
    <xf numFmtId="3" fontId="0" fillId="0" borderId="21" xfId="312" applyNumberFormat="1" applyFont="1" applyFill="1" applyBorder="1" applyAlignment="1">
      <alignment vertical="center"/>
    </xf>
    <xf numFmtId="0" fontId="6" fillId="0" borderId="20" xfId="0" applyFont="1" applyBorder="1" applyAlignment="1">
      <alignment horizontal="left" wrapText="1" indent="1"/>
    </xf>
    <xf numFmtId="0" fontId="4" fillId="0" borderId="29" xfId="0" applyFont="1" applyBorder="1"/>
    <xf numFmtId="0" fontId="8" fillId="0" borderId="26" xfId="0" applyFont="1" applyBorder="1" applyAlignment="1">
      <alignment horizontal="left" indent="1"/>
    </xf>
    <xf numFmtId="0" fontId="4" fillId="0" borderId="21" xfId="0" applyFont="1" applyBorder="1" applyAlignment="1">
      <alignment horizontal="center"/>
    </xf>
    <xf numFmtId="186" fontId="0" fillId="0" borderId="21" xfId="0" applyNumberFormat="1" applyBorder="1" applyAlignment="1">
      <alignment horizontal="right"/>
    </xf>
    <xf numFmtId="3" fontId="0" fillId="0" borderId="21" xfId="0" applyNumberFormat="1" applyBorder="1"/>
    <xf numFmtId="0" fontId="0" fillId="0" borderId="37" xfId="0" applyBorder="1"/>
    <xf numFmtId="0" fontId="4" fillId="0" borderId="21" xfId="0" applyFont="1" applyBorder="1" applyAlignment="1">
      <alignment horizontal="left" vertical="top"/>
    </xf>
    <xf numFmtId="0" fontId="4" fillId="0" borderId="0" xfId="0" applyFont="1" applyAlignment="1">
      <alignment vertical="top"/>
    </xf>
    <xf numFmtId="0" fontId="0" fillId="0" borderId="0" xfId="0" applyAlignment="1">
      <alignment vertical="top"/>
    </xf>
    <xf numFmtId="0" fontId="130" fillId="0" borderId="0" xfId="0" applyFont="1"/>
    <xf numFmtId="0" fontId="4" fillId="0" borderId="21" xfId="0" applyFont="1" applyBorder="1" applyAlignment="1">
      <alignment horizontal="right" vertical="top"/>
    </xf>
    <xf numFmtId="0" fontId="0" fillId="0" borderId="21" xfId="0" applyBorder="1" applyAlignment="1">
      <alignment vertical="top"/>
    </xf>
    <xf numFmtId="179" fontId="0" fillId="0" borderId="21" xfId="312" applyNumberFormat="1" applyFont="1" applyBorder="1"/>
    <xf numFmtId="186" fontId="0" fillId="0" borderId="21" xfId="295" applyNumberFormat="1" applyFont="1" applyFill="1" applyBorder="1" applyAlignment="1"/>
    <xf numFmtId="3" fontId="0" fillId="0" borderId="29" xfId="0" applyNumberFormat="1" applyBorder="1"/>
    <xf numFmtId="3" fontId="0" fillId="0" borderId="37" xfId="0" applyNumberFormat="1" applyBorder="1"/>
    <xf numFmtId="3" fontId="0" fillId="0" borderId="38" xfId="312" applyNumberFormat="1" applyFont="1" applyFill="1" applyBorder="1" applyAlignment="1">
      <alignment wrapText="1"/>
    </xf>
    <xf numFmtId="0" fontId="4" fillId="0" borderId="0" xfId="0" applyFont="1" applyAlignment="1">
      <alignment horizontal="left"/>
    </xf>
    <xf numFmtId="0" fontId="0" fillId="0" borderId="37" xfId="0" applyBorder="1" applyAlignment="1">
      <alignment horizontal="left"/>
    </xf>
    <xf numFmtId="189" fontId="0" fillId="0" borderId="21" xfId="312" applyNumberFormat="1" applyFont="1" applyFill="1" applyBorder="1" applyAlignment="1">
      <alignment horizontal="right"/>
    </xf>
    <xf numFmtId="189" fontId="0" fillId="0" borderId="21" xfId="0" applyNumberFormat="1" applyBorder="1" applyAlignment="1">
      <alignment horizontal="right"/>
    </xf>
    <xf numFmtId="0" fontId="0" fillId="0" borderId="37" xfId="0" applyBorder="1" applyAlignment="1">
      <alignment horizontal="left" shrinkToFit="1"/>
    </xf>
    <xf numFmtId="189" fontId="0" fillId="0" borderId="44" xfId="0" applyNumberFormat="1" applyBorder="1" applyAlignment="1">
      <alignment horizontal="right"/>
    </xf>
    <xf numFmtId="0" fontId="4" fillId="0" borderId="0" xfId="312" applyNumberFormat="1" applyFont="1" applyFill="1" applyBorder="1"/>
    <xf numFmtId="38" fontId="0" fillId="0" borderId="20" xfId="312" applyFont="1" applyFill="1" applyBorder="1"/>
    <xf numFmtId="0" fontId="4" fillId="0" borderId="0" xfId="0" applyFont="1" applyAlignment="1">
      <alignment horizontal="center"/>
    </xf>
    <xf numFmtId="0" fontId="0" fillId="0" borderId="34" xfId="0" applyBorder="1" applyAlignment="1">
      <alignment horizontal="left" indent="1"/>
    </xf>
    <xf numFmtId="0" fontId="4" fillId="0" borderId="37" xfId="0" applyFont="1" applyBorder="1"/>
    <xf numFmtId="0" fontId="4" fillId="0" borderId="44" xfId="0" applyFont="1" applyBorder="1"/>
    <xf numFmtId="0" fontId="4" fillId="0" borderId="0" xfId="312" applyNumberFormat="1" applyFont="1" applyFill="1" applyBorder="1" applyAlignment="1">
      <alignment horizontal="right"/>
    </xf>
    <xf numFmtId="38" fontId="0" fillId="0" borderId="32" xfId="312" applyFont="1" applyFill="1" applyBorder="1"/>
    <xf numFmtId="3" fontId="0" fillId="0" borderId="31" xfId="312" applyNumberFormat="1" applyFont="1" applyFill="1" applyBorder="1"/>
    <xf numFmtId="0" fontId="4" fillId="0" borderId="0" xfId="344" applyFont="1" applyAlignment="1"/>
    <xf numFmtId="3" fontId="0" fillId="0" borderId="20" xfId="312" applyNumberFormat="1" applyFont="1" applyFill="1" applyBorder="1"/>
    <xf numFmtId="3" fontId="0" fillId="0" borderId="46" xfId="312" applyNumberFormat="1" applyFont="1" applyFill="1" applyBorder="1"/>
    <xf numFmtId="0" fontId="7" fillId="0" borderId="26" xfId="0" applyFont="1" applyBorder="1" applyAlignment="1">
      <alignment horizontal="left" indent="1"/>
    </xf>
    <xf numFmtId="3" fontId="0" fillId="0" borderId="32" xfId="312" applyNumberFormat="1" applyFont="1" applyFill="1" applyBorder="1" applyAlignment="1"/>
    <xf numFmtId="3" fontId="0" fillId="0" borderId="20" xfId="312" applyNumberFormat="1" applyFont="1" applyFill="1" applyBorder="1" applyAlignment="1"/>
    <xf numFmtId="0" fontId="5" fillId="0" borderId="31" xfId="0" applyFont="1" applyBorder="1" applyAlignment="1">
      <alignment horizontal="left"/>
    </xf>
    <xf numFmtId="38" fontId="0" fillId="0" borderId="20" xfId="312" applyFont="1" applyFill="1" applyBorder="1" applyAlignment="1">
      <alignment horizontal="right"/>
    </xf>
    <xf numFmtId="0" fontId="23" fillId="0" borderId="20" xfId="0" applyFont="1" applyBorder="1" applyAlignment="1">
      <alignment horizontal="left" wrapText="1" indent="1"/>
    </xf>
    <xf numFmtId="0" fontId="5" fillId="0" borderId="21" xfId="0" applyFont="1" applyBorder="1"/>
    <xf numFmtId="3" fontId="0" fillId="0" borderId="31" xfId="312" applyNumberFormat="1" applyFont="1" applyFill="1" applyBorder="1" applyAlignment="1">
      <alignment vertical="center"/>
    </xf>
    <xf numFmtId="0" fontId="6" fillId="0" borderId="44" xfId="0" applyFont="1" applyBorder="1"/>
    <xf numFmtId="3" fontId="0" fillId="0" borderId="31" xfId="312" applyNumberFormat="1" applyFont="1" applyFill="1" applyBorder="1" applyAlignment="1"/>
    <xf numFmtId="0" fontId="6" fillId="0" borderId="0" xfId="0" applyFont="1"/>
    <xf numFmtId="3" fontId="0" fillId="0" borderId="0" xfId="312" applyNumberFormat="1" applyFont="1" applyFill="1" applyBorder="1" applyAlignment="1"/>
    <xf numFmtId="0" fontId="5" fillId="0" borderId="0" xfId="0" applyFont="1"/>
    <xf numFmtId="0" fontId="0" fillId="0" borderId="0" xfId="0" applyAlignment="1">
      <alignment horizontal="left" indent="1"/>
    </xf>
    <xf numFmtId="0" fontId="5" fillId="0" borderId="21" xfId="0" applyFont="1" applyBorder="1" applyAlignment="1">
      <alignment horizontal="left"/>
    </xf>
    <xf numFmtId="3" fontId="0" fillId="0" borderId="21" xfId="312" applyNumberFormat="1" applyFont="1" applyFill="1" applyBorder="1" applyAlignment="1"/>
    <xf numFmtId="0" fontId="5" fillId="0" borderId="32" xfId="0" applyFont="1" applyBorder="1" applyAlignment="1">
      <alignment horizontal="left"/>
    </xf>
    <xf numFmtId="176" fontId="0" fillId="0" borderId="32" xfId="0" applyNumberFormat="1" applyBorder="1" applyAlignment="1">
      <alignment horizontal="right"/>
    </xf>
    <xf numFmtId="0" fontId="0" fillId="0" borderId="20" xfId="0" applyBorder="1" applyAlignment="1">
      <alignment horizontal="left" indent="2"/>
    </xf>
    <xf numFmtId="0" fontId="6" fillId="0" borderId="20" xfId="0" applyFont="1" applyBorder="1" applyAlignment="1">
      <alignment horizontal="left" indent="2"/>
    </xf>
    <xf numFmtId="0" fontId="6" fillId="0" borderId="20" xfId="0" applyFont="1" applyBorder="1" applyAlignment="1">
      <alignment horizontal="center"/>
    </xf>
    <xf numFmtId="0" fontId="5" fillId="0" borderId="20" xfId="0" applyFont="1" applyBorder="1" applyAlignment="1">
      <alignment horizontal="left" indent="1"/>
    </xf>
    <xf numFmtId="0" fontId="5" fillId="0" borderId="29" xfId="0" applyFont="1" applyBorder="1"/>
    <xf numFmtId="0" fontId="0" fillId="0" borderId="26" xfId="0" applyBorder="1" applyAlignment="1">
      <alignment horizontal="left" indent="2"/>
    </xf>
    <xf numFmtId="0" fontId="5" fillId="0" borderId="34" xfId="0" applyFont="1" applyBorder="1" applyAlignment="1">
      <alignment horizontal="left" indent="1"/>
    </xf>
    <xf numFmtId="0" fontId="6" fillId="0" borderId="31" xfId="0" applyFont="1" applyBorder="1" applyAlignment="1">
      <alignment horizontal="left" indent="2"/>
    </xf>
    <xf numFmtId="0" fontId="6" fillId="0" borderId="26" xfId="0" applyFont="1" applyBorder="1" applyAlignment="1">
      <alignment horizontal="left" indent="2"/>
    </xf>
    <xf numFmtId="0" fontId="4" fillId="0" borderId="20" xfId="0" applyFont="1" applyBorder="1" applyAlignment="1">
      <alignment horizontal="left" indent="1"/>
    </xf>
    <xf numFmtId="3" fontId="0" fillId="0" borderId="0" xfId="312" applyNumberFormat="1" applyFont="1" applyFill="1" applyBorder="1"/>
    <xf numFmtId="186" fontId="0" fillId="0" borderId="21" xfId="0" applyNumberFormat="1" applyBorder="1"/>
    <xf numFmtId="179" fontId="0" fillId="0" borderId="21" xfId="312" applyNumberFormat="1" applyFont="1" applyFill="1" applyBorder="1"/>
    <xf numFmtId="0" fontId="6" fillId="0" borderId="26" xfId="0" applyFont="1" applyBorder="1" applyAlignment="1">
      <alignment horizontal="left" wrapText="1" indent="1"/>
    </xf>
    <xf numFmtId="38" fontId="4" fillId="0" borderId="31" xfId="312" applyFont="1" applyFill="1" applyBorder="1"/>
    <xf numFmtId="3" fontId="0" fillId="0" borderId="0" xfId="0" applyNumberFormat="1"/>
    <xf numFmtId="0" fontId="0" fillId="0" borderId="14" xfId="0" applyBorder="1"/>
    <xf numFmtId="0" fontId="0" fillId="0" borderId="12" xfId="0" applyBorder="1"/>
    <xf numFmtId="0" fontId="4" fillId="0" borderId="37" xfId="0" applyFont="1" applyBorder="1" applyAlignment="1">
      <alignment horizontal="left"/>
    </xf>
    <xf numFmtId="0" fontId="0" fillId="0" borderId="31" xfId="0" applyBorder="1"/>
    <xf numFmtId="0" fontId="0" fillId="0" borderId="20" xfId="0" applyBorder="1" applyAlignment="1">
      <alignment horizontal="right"/>
    </xf>
    <xf numFmtId="0" fontId="0" fillId="0" borderId="20" xfId="0" applyBorder="1"/>
    <xf numFmtId="189" fontId="0" fillId="0" borderId="44" xfId="312" applyNumberFormat="1" applyFont="1" applyFill="1" applyBorder="1" applyAlignment="1">
      <alignment horizontal="right"/>
    </xf>
    <xf numFmtId="0" fontId="0" fillId="0" borderId="0" xfId="0" applyAlignment="1">
      <alignment horizontal="left" vertical="top"/>
    </xf>
    <xf numFmtId="49" fontId="0" fillId="0" borderId="0" xfId="0" applyNumberFormat="1" applyAlignment="1">
      <alignment horizontal="left" vertical="top"/>
    </xf>
    <xf numFmtId="179" fontId="0" fillId="0" borderId="32" xfId="312" applyNumberFormat="1" applyFont="1" applyFill="1" applyBorder="1" applyAlignment="1">
      <alignment horizontal="right"/>
    </xf>
    <xf numFmtId="0" fontId="0" fillId="0" borderId="35" xfId="0" applyBorder="1" applyAlignment="1">
      <alignment horizontal="right"/>
    </xf>
    <xf numFmtId="38" fontId="4" fillId="0" borderId="0" xfId="312" applyFont="1" applyFill="1"/>
    <xf numFmtId="38" fontId="4" fillId="0" borderId="21" xfId="312" applyFont="1" applyFill="1" applyBorder="1"/>
    <xf numFmtId="38" fontId="0" fillId="0" borderId="0" xfId="312" applyFont="1" applyFill="1" applyAlignment="1">
      <alignment vertical="center"/>
    </xf>
    <xf numFmtId="38" fontId="0" fillId="0" borderId="0" xfId="312" applyFont="1" applyFill="1" applyAlignment="1"/>
    <xf numFmtId="0" fontId="4" fillId="0" borderId="45" xfId="0" applyFont="1" applyBorder="1"/>
    <xf numFmtId="2" fontId="0" fillId="0" borderId="26" xfId="312" applyNumberFormat="1" applyFont="1" applyFill="1" applyBorder="1"/>
    <xf numFmtId="186" fontId="0" fillId="0" borderId="21" xfId="295" applyNumberFormat="1" applyFont="1" applyFill="1" applyBorder="1" applyAlignment="1">
      <alignment horizontal="right"/>
    </xf>
    <xf numFmtId="186" fontId="0" fillId="0" borderId="21" xfId="312" applyNumberFormat="1" applyFont="1" applyFill="1" applyBorder="1" applyAlignment="1">
      <alignment horizontal="right"/>
    </xf>
    <xf numFmtId="0" fontId="119" fillId="0" borderId="0" xfId="0" applyFont="1"/>
    <xf numFmtId="4" fontId="0" fillId="0" borderId="21" xfId="295" applyNumberFormat="1" applyFont="1" applyFill="1" applyBorder="1" applyAlignment="1"/>
    <xf numFmtId="0" fontId="4" fillId="0" borderId="47" xfId="0" applyFont="1" applyBorder="1"/>
    <xf numFmtId="0" fontId="0" fillId="0" borderId="48" xfId="0" applyBorder="1"/>
    <xf numFmtId="0" fontId="4" fillId="0" borderId="49" xfId="0" applyFont="1" applyBorder="1"/>
    <xf numFmtId="0" fontId="0" fillId="0" borderId="50" xfId="0" applyBorder="1"/>
    <xf numFmtId="0" fontId="0" fillId="0" borderId="51" xfId="0" applyBorder="1"/>
    <xf numFmtId="0" fontId="0" fillId="0" borderId="43" xfId="0" applyBorder="1" applyAlignment="1">
      <alignment horizontal="left"/>
    </xf>
    <xf numFmtId="0" fontId="0" fillId="0" borderId="38" xfId="0" applyBorder="1" applyAlignment="1">
      <alignment wrapText="1"/>
    </xf>
    <xf numFmtId="0" fontId="0" fillId="0" borderId="39" xfId="0" applyBorder="1" applyAlignment="1">
      <alignment wrapText="1"/>
    </xf>
    <xf numFmtId="0" fontId="0" fillId="0" borderId="50" xfId="0" applyBorder="1" applyAlignment="1">
      <alignment wrapText="1"/>
    </xf>
    <xf numFmtId="0" fontId="0" fillId="0" borderId="51" xfId="0" applyBorder="1" applyAlignment="1">
      <alignment wrapText="1"/>
    </xf>
    <xf numFmtId="0" fontId="0" fillId="0" borderId="20" xfId="0" applyBorder="1" applyAlignment="1">
      <alignment horizontal="left"/>
    </xf>
    <xf numFmtId="0" fontId="0" fillId="0" borderId="52" xfId="0" applyBorder="1" applyAlignment="1">
      <alignment horizontal="left"/>
    </xf>
    <xf numFmtId="0" fontId="0" fillId="0" borderId="53" xfId="0" applyBorder="1" applyAlignment="1">
      <alignment horizontal="center"/>
    </xf>
    <xf numFmtId="0" fontId="0" fillId="0" borderId="36" xfId="0" applyBorder="1"/>
    <xf numFmtId="0" fontId="0" fillId="0" borderId="38" xfId="0" applyBorder="1"/>
    <xf numFmtId="0" fontId="0" fillId="0" borderId="36" xfId="0" applyBorder="1" applyAlignment="1">
      <alignment horizontal="center"/>
    </xf>
    <xf numFmtId="0" fontId="0" fillId="0" borderId="39" xfId="0" applyBorder="1"/>
    <xf numFmtId="0" fontId="0" fillId="0" borderId="54" xfId="0" applyBorder="1"/>
    <xf numFmtId="0" fontId="0" fillId="0" borderId="55" xfId="0" applyBorder="1" applyAlignment="1">
      <alignment horizontal="left"/>
    </xf>
    <xf numFmtId="3" fontId="0" fillId="0" borderId="32" xfId="0" applyNumberFormat="1" applyBorder="1"/>
    <xf numFmtId="0" fontId="0" fillId="0" borderId="56" xfId="0" applyBorder="1"/>
    <xf numFmtId="0" fontId="0" fillId="0" borderId="14" xfId="0" applyBorder="1" applyAlignment="1">
      <alignment horizontal="left"/>
    </xf>
    <xf numFmtId="38" fontId="0" fillId="0" borderId="14" xfId="312" applyFont="1" applyFill="1" applyBorder="1" applyAlignment="1">
      <alignment horizontal="right"/>
    </xf>
    <xf numFmtId="38" fontId="0" fillId="0" borderId="50" xfId="312" applyFont="1" applyFill="1" applyBorder="1"/>
    <xf numFmtId="189" fontId="0" fillId="0" borderId="37" xfId="295" applyNumberFormat="1" applyFont="1" applyFill="1" applyBorder="1"/>
    <xf numFmtId="40" fontId="0" fillId="0" borderId="52" xfId="312" applyNumberFormat="1" applyFont="1" applyFill="1" applyBorder="1" applyAlignment="1">
      <alignment horizontal="right"/>
    </xf>
    <xf numFmtId="40" fontId="0" fillId="0" borderId="57" xfId="312" applyNumberFormat="1" applyFont="1" applyFill="1" applyBorder="1" applyAlignment="1">
      <alignment horizontal="right"/>
    </xf>
    <xf numFmtId="2" fontId="0" fillId="0" borderId="50" xfId="295" applyNumberFormat="1" applyFont="1" applyFill="1" applyBorder="1" applyAlignment="1">
      <alignment horizontal="right"/>
    </xf>
    <xf numFmtId="38" fontId="0" fillId="0" borderId="53" xfId="312" applyFont="1" applyFill="1" applyBorder="1"/>
    <xf numFmtId="40" fontId="0" fillId="0" borderId="58" xfId="312" applyNumberFormat="1" applyFont="1" applyFill="1" applyBorder="1" applyAlignment="1">
      <alignment horizontal="right"/>
    </xf>
    <xf numFmtId="2" fontId="0" fillId="0" borderId="51" xfId="295" applyNumberFormat="1" applyFont="1" applyFill="1" applyBorder="1" applyAlignment="1">
      <alignment horizontal="right"/>
    </xf>
    <xf numFmtId="3" fontId="0" fillId="0" borderId="14" xfId="312" applyNumberFormat="1" applyFont="1" applyFill="1" applyBorder="1" applyAlignment="1">
      <alignment horizontal="right"/>
    </xf>
    <xf numFmtId="3" fontId="0" fillId="0" borderId="37" xfId="295" applyNumberFormat="1" applyFont="1" applyFill="1" applyBorder="1"/>
    <xf numFmtId="3" fontId="0" fillId="0" borderId="21" xfId="295" applyNumberFormat="1" applyFont="1" applyFill="1" applyBorder="1"/>
    <xf numFmtId="40" fontId="0" fillId="0" borderId="21" xfId="312" applyNumberFormat="1" applyFont="1" applyFill="1" applyBorder="1" applyAlignment="1">
      <alignment horizontal="right"/>
    </xf>
    <xf numFmtId="40" fontId="0" fillId="0" borderId="14" xfId="312" applyNumberFormat="1" applyFont="1" applyFill="1" applyBorder="1" applyAlignment="1">
      <alignment horizontal="right"/>
    </xf>
    <xf numFmtId="40" fontId="0" fillId="0" borderId="37" xfId="312" applyNumberFormat="1" applyFont="1" applyFill="1" applyBorder="1" applyAlignment="1">
      <alignment horizontal="right"/>
    </xf>
    <xf numFmtId="3" fontId="0" fillId="0" borderId="50" xfId="312" applyNumberFormat="1" applyFont="1" applyFill="1" applyBorder="1" applyAlignment="1">
      <alignment wrapText="1"/>
    </xf>
    <xf numFmtId="38" fontId="0" fillId="0" borderId="43" xfId="312" applyFont="1" applyFill="1" applyBorder="1" applyAlignment="1">
      <alignment horizontal="right"/>
    </xf>
    <xf numFmtId="38" fontId="0" fillId="0" borderId="52" xfId="312" applyFont="1" applyFill="1" applyBorder="1" applyAlignment="1">
      <alignment horizontal="right"/>
    </xf>
    <xf numFmtId="38" fontId="0" fillId="0" borderId="59" xfId="312" applyFont="1" applyFill="1" applyBorder="1" applyAlignment="1">
      <alignment horizontal="right"/>
    </xf>
    <xf numFmtId="38" fontId="0" fillId="0" borderId="58" xfId="312" applyFont="1" applyFill="1" applyBorder="1" applyAlignment="1">
      <alignment horizontal="right"/>
    </xf>
    <xf numFmtId="3" fontId="0" fillId="0" borderId="12" xfId="312" applyNumberFormat="1" applyFont="1" applyFill="1" applyBorder="1" applyAlignment="1">
      <alignment horizontal="right"/>
    </xf>
    <xf numFmtId="4" fontId="0" fillId="0" borderId="32" xfId="312" applyNumberFormat="1" applyFont="1" applyFill="1" applyBorder="1" applyAlignment="1">
      <alignment horizontal="right"/>
    </xf>
    <xf numFmtId="4" fontId="0" fillId="0" borderId="20" xfId="312" applyNumberFormat="1" applyFont="1" applyFill="1" applyBorder="1" applyAlignment="1">
      <alignment horizontal="right"/>
    </xf>
    <xf numFmtId="38" fontId="0" fillId="0" borderId="40" xfId="312" applyFont="1" applyFill="1" applyBorder="1" applyAlignment="1">
      <alignment horizontal="right"/>
    </xf>
    <xf numFmtId="38" fontId="0" fillId="0" borderId="60" xfId="312" applyFont="1" applyFill="1" applyBorder="1" applyAlignment="1">
      <alignment horizontal="right"/>
    </xf>
    <xf numFmtId="40" fontId="0" fillId="0" borderId="29" xfId="312" applyNumberFormat="1" applyFont="1" applyFill="1" applyBorder="1" applyAlignment="1">
      <alignment horizontal="right"/>
    </xf>
    <xf numFmtId="40" fontId="0" fillId="0" borderId="32" xfId="312" applyNumberFormat="1" applyFont="1" applyFill="1" applyBorder="1" applyAlignment="1">
      <alignment horizontal="right"/>
    </xf>
    <xf numFmtId="38" fontId="0" fillId="0" borderId="57" xfId="312" applyFont="1" applyFill="1" applyBorder="1" applyAlignment="1">
      <alignment horizontal="right"/>
    </xf>
    <xf numFmtId="3" fontId="0" fillId="0" borderId="58" xfId="295" applyNumberFormat="1" applyFont="1" applyFill="1" applyBorder="1"/>
    <xf numFmtId="3" fontId="0" fillId="0" borderId="52" xfId="295" applyNumberFormat="1" applyFont="1" applyFill="1" applyBorder="1"/>
    <xf numFmtId="40" fontId="0" fillId="0" borderId="20" xfId="312" applyNumberFormat="1" applyFont="1" applyFill="1" applyBorder="1" applyAlignment="1">
      <alignment horizontal="right"/>
    </xf>
    <xf numFmtId="3" fontId="0" fillId="0" borderId="41" xfId="295" applyNumberFormat="1" applyFont="1" applyFill="1" applyBorder="1"/>
    <xf numFmtId="3" fontId="0" fillId="0" borderId="40" xfId="295" applyNumberFormat="1" applyFont="1" applyFill="1" applyBorder="1"/>
    <xf numFmtId="3" fontId="0" fillId="0" borderId="40" xfId="312" applyNumberFormat="1" applyFont="1" applyFill="1" applyBorder="1" applyAlignment="1">
      <alignment horizontal="right"/>
    </xf>
    <xf numFmtId="3" fontId="0" fillId="0" borderId="60" xfId="312" applyNumberFormat="1" applyFont="1" applyFill="1" applyBorder="1" applyAlignment="1">
      <alignment horizontal="right"/>
    </xf>
    <xf numFmtId="3" fontId="0" fillId="0" borderId="52" xfId="312" applyNumberFormat="1" applyFont="1" applyFill="1" applyBorder="1" applyAlignment="1">
      <alignment horizontal="right"/>
    </xf>
    <xf numFmtId="3" fontId="0" fillId="0" borderId="43" xfId="312" applyNumberFormat="1" applyFont="1" applyFill="1" applyBorder="1" applyAlignment="1">
      <alignment horizontal="right"/>
    </xf>
    <xf numFmtId="3" fontId="0" fillId="0" borderId="57" xfId="312" applyNumberFormat="1" applyFont="1" applyFill="1" applyBorder="1" applyAlignment="1">
      <alignment horizontal="right"/>
    </xf>
    <xf numFmtId="40" fontId="0" fillId="0" borderId="61" xfId="312" applyNumberFormat="1" applyFont="1" applyFill="1" applyBorder="1" applyAlignment="1">
      <alignment horizontal="right"/>
    </xf>
    <xf numFmtId="40" fontId="0" fillId="0" borderId="24" xfId="312" applyNumberFormat="1" applyFont="1" applyFill="1" applyBorder="1" applyAlignment="1">
      <alignment horizontal="right"/>
    </xf>
    <xf numFmtId="40" fontId="0" fillId="0" borderId="62" xfId="312" applyNumberFormat="1" applyFont="1" applyFill="1" applyBorder="1" applyAlignment="1">
      <alignment horizontal="right"/>
    </xf>
    <xf numFmtId="176" fontId="0" fillId="0" borderId="0" xfId="0" applyNumberFormat="1"/>
    <xf numFmtId="38" fontId="120" fillId="0" borderId="0" xfId="312" applyFont="1" applyFill="1"/>
    <xf numFmtId="0" fontId="120" fillId="0" borderId="0" xfId="312" applyNumberFormat="1" applyFont="1" applyFill="1" applyBorder="1"/>
    <xf numFmtId="38" fontId="120" fillId="0" borderId="0" xfId="312" applyFont="1" applyFill="1" applyBorder="1"/>
    <xf numFmtId="38" fontId="4" fillId="0" borderId="26" xfId="312" applyFont="1" applyFill="1" applyBorder="1"/>
    <xf numFmtId="38" fontId="0" fillId="0" borderId="26" xfId="312" applyFont="1" applyFill="1" applyBorder="1" applyAlignment="1">
      <alignment horizontal="left" indent="1"/>
    </xf>
    <xf numFmtId="0" fontId="121" fillId="0" borderId="0" xfId="0" applyFont="1"/>
    <xf numFmtId="3" fontId="120" fillId="0" borderId="0" xfId="312" applyNumberFormat="1" applyFont="1" applyFill="1" applyBorder="1"/>
    <xf numFmtId="38" fontId="0" fillId="0" borderId="34" xfId="312" applyFont="1" applyFill="1" applyBorder="1" applyAlignment="1">
      <alignment horizontal="left" indent="1"/>
    </xf>
    <xf numFmtId="3" fontId="120" fillId="0" borderId="0" xfId="312" applyNumberFormat="1" applyFont="1" applyFill="1" applyBorder="1" applyAlignment="1">
      <alignment horizontal="right"/>
    </xf>
    <xf numFmtId="0" fontId="120" fillId="0" borderId="0" xfId="0" applyFont="1"/>
    <xf numFmtId="38" fontId="4" fillId="0" borderId="0" xfId="312" applyFont="1" applyFill="1" applyBorder="1" applyAlignment="1">
      <alignment horizontal="right"/>
    </xf>
    <xf numFmtId="38" fontId="0" fillId="0" borderId="35" xfId="0" applyNumberFormat="1" applyBorder="1" applyAlignment="1">
      <alignment horizontal="right"/>
    </xf>
    <xf numFmtId="38" fontId="4" fillId="0" borderId="0" xfId="312" applyFont="1" applyFill="1" applyBorder="1"/>
    <xf numFmtId="0" fontId="6" fillId="0" borderId="32" xfId="0" applyFont="1" applyBorder="1" applyAlignment="1">
      <alignment horizontal="left" indent="2"/>
    </xf>
    <xf numFmtId="0" fontId="5" fillId="0" borderId="37" xfId="0" applyFont="1" applyBorder="1" applyAlignment="1">
      <alignment horizontal="left"/>
    </xf>
    <xf numFmtId="0" fontId="4" fillId="0" borderId="26" xfId="0" applyFont="1" applyBorder="1" applyAlignment="1">
      <alignment wrapText="1"/>
    </xf>
    <xf numFmtId="0" fontId="5" fillId="0" borderId="37" xfId="0" applyFont="1" applyBorder="1"/>
    <xf numFmtId="3" fontId="0" fillId="0" borderId="0" xfId="312" applyNumberFormat="1" applyFont="1" applyFill="1" applyBorder="1" applyAlignment="1">
      <alignment horizontal="right"/>
    </xf>
    <xf numFmtId="3" fontId="0" fillId="0" borderId="20" xfId="0" applyNumberFormat="1" applyBorder="1"/>
    <xf numFmtId="3" fontId="0" fillId="0" borderId="31" xfId="0" applyNumberFormat="1" applyBorder="1"/>
    <xf numFmtId="3" fontId="0" fillId="0" borderId="35" xfId="0" applyNumberFormat="1" applyBorder="1"/>
    <xf numFmtId="3" fontId="0" fillId="0" borderId="26" xfId="312" applyNumberFormat="1" applyFont="1" applyFill="1" applyBorder="1" applyAlignment="1">
      <alignment horizontal="right"/>
    </xf>
    <xf numFmtId="3" fontId="0" fillId="0" borderId="20" xfId="0" applyNumberFormat="1" applyBorder="1" applyAlignment="1">
      <alignment horizontal="right"/>
    </xf>
    <xf numFmtId="9" fontId="0" fillId="0" borderId="0" xfId="0" applyNumberFormat="1"/>
    <xf numFmtId="0" fontId="0" fillId="0" borderId="0" xfId="344" applyFont="1" applyAlignment="1"/>
    <xf numFmtId="37" fontId="0" fillId="0" borderId="20" xfId="312" applyNumberFormat="1" applyFont="1" applyFill="1" applyBorder="1"/>
    <xf numFmtId="37" fontId="0" fillId="0" borderId="32" xfId="312" applyNumberFormat="1" applyFont="1" applyFill="1" applyBorder="1" applyAlignment="1"/>
    <xf numFmtId="37" fontId="0" fillId="0" borderId="32" xfId="312" applyNumberFormat="1" applyFont="1" applyFill="1" applyBorder="1"/>
    <xf numFmtId="37" fontId="0" fillId="0" borderId="0" xfId="0" applyNumberFormat="1" applyAlignment="1">
      <alignment horizontal="left" indent="1"/>
    </xf>
    <xf numFmtId="37" fontId="0" fillId="0" borderId="20" xfId="312" applyNumberFormat="1" applyFont="1" applyFill="1" applyBorder="1" applyAlignment="1"/>
    <xf numFmtId="37" fontId="5" fillId="0" borderId="0" xfId="0" applyNumberFormat="1" applyFont="1" applyAlignment="1">
      <alignment horizontal="left"/>
    </xf>
    <xf numFmtId="37" fontId="5" fillId="0" borderId="0" xfId="0" applyNumberFormat="1" applyFont="1"/>
    <xf numFmtId="37" fontId="0" fillId="0" borderId="31" xfId="312" applyNumberFormat="1" applyFont="1" applyFill="1" applyBorder="1"/>
    <xf numFmtId="37" fontId="0" fillId="0" borderId="21" xfId="312" applyNumberFormat="1" applyFont="1" applyFill="1" applyBorder="1" applyAlignment="1"/>
    <xf numFmtId="37" fontId="0" fillId="0" borderId="21" xfId="312" applyNumberFormat="1" applyFont="1" applyFill="1" applyBorder="1"/>
    <xf numFmtId="37" fontId="0" fillId="0" borderId="0" xfId="0" applyNumberFormat="1"/>
    <xf numFmtId="37" fontId="0" fillId="0" borderId="31" xfId="312" applyNumberFormat="1" applyFont="1" applyFill="1" applyBorder="1" applyAlignment="1"/>
    <xf numFmtId="0" fontId="8" fillId="0" borderId="0" xfId="0" applyFont="1" applyAlignment="1">
      <alignment horizontal="left" indent="1"/>
    </xf>
    <xf numFmtId="38" fontId="0" fillId="0" borderId="35" xfId="312" applyFont="1" applyFill="1" applyBorder="1"/>
    <xf numFmtId="38" fontId="4" fillId="0" borderId="0" xfId="0" applyNumberFormat="1" applyFont="1"/>
    <xf numFmtId="40" fontId="4" fillId="0" borderId="0" xfId="0" applyNumberFormat="1" applyFont="1"/>
    <xf numFmtId="186" fontId="4" fillId="0" borderId="0" xfId="0" applyNumberFormat="1" applyFont="1"/>
    <xf numFmtId="40" fontId="0" fillId="0" borderId="0" xfId="0" applyNumberFormat="1"/>
    <xf numFmtId="0" fontId="0" fillId="0" borderId="43" xfId="295" applyNumberFormat="1" applyFont="1" applyFill="1" applyBorder="1" applyAlignment="1">
      <alignment horizontal="right"/>
    </xf>
    <xf numFmtId="10" fontId="0" fillId="0" borderId="0" xfId="295" applyNumberFormat="1" applyFont="1" applyFill="1"/>
    <xf numFmtId="2" fontId="0" fillId="0" borderId="0" xfId="0" applyNumberFormat="1"/>
    <xf numFmtId="3" fontId="0" fillId="0" borderId="63" xfId="0" applyNumberFormat="1" applyBorder="1"/>
    <xf numFmtId="3" fontId="0" fillId="0" borderId="64" xfId="0" applyNumberFormat="1" applyBorder="1"/>
    <xf numFmtId="177" fontId="0" fillId="0" borderId="0" xfId="295" applyNumberFormat="1" applyFont="1" applyFill="1" applyBorder="1"/>
    <xf numFmtId="0" fontId="4" fillId="36" borderId="21" xfId="0" applyFont="1" applyFill="1" applyBorder="1"/>
    <xf numFmtId="0" fontId="0" fillId="36" borderId="21" xfId="0" applyFill="1" applyBorder="1"/>
    <xf numFmtId="3" fontId="0" fillId="36" borderId="21" xfId="0" applyNumberFormat="1" applyFill="1" applyBorder="1"/>
    <xf numFmtId="0" fontId="0" fillId="36" borderId="32" xfId="0" applyFill="1" applyBorder="1"/>
    <xf numFmtId="3" fontId="0" fillId="36" borderId="32" xfId="0" applyNumberFormat="1" applyFill="1" applyBorder="1"/>
    <xf numFmtId="3" fontId="0" fillId="36" borderId="20" xfId="0" applyNumberFormat="1" applyFill="1" applyBorder="1"/>
    <xf numFmtId="3" fontId="0" fillId="36" borderId="31" xfId="0" applyNumberFormat="1" applyFill="1" applyBorder="1"/>
    <xf numFmtId="3" fontId="0" fillId="36" borderId="20" xfId="0" applyNumberFormat="1" applyFill="1" applyBorder="1" applyAlignment="1">
      <alignment horizontal="right"/>
    </xf>
    <xf numFmtId="0" fontId="4" fillId="36" borderId="21" xfId="0" applyFont="1" applyFill="1" applyBorder="1" applyAlignment="1">
      <alignment horizontal="right"/>
    </xf>
    <xf numFmtId="0" fontId="4" fillId="36" borderId="21" xfId="0" applyFont="1" applyFill="1" applyBorder="1" applyAlignment="1">
      <alignment horizontal="center"/>
    </xf>
    <xf numFmtId="38" fontId="0" fillId="0" borderId="65" xfId="312" applyFont="1" applyFill="1" applyBorder="1" applyAlignment="1">
      <alignment horizontal="right"/>
    </xf>
    <xf numFmtId="38" fontId="0" fillId="0" borderId="37" xfId="312" applyFont="1" applyFill="1" applyBorder="1" applyAlignment="1">
      <alignment horizontal="right"/>
    </xf>
    <xf numFmtId="37" fontId="0" fillId="0" borderId="37" xfId="312" applyNumberFormat="1" applyFont="1" applyFill="1" applyBorder="1" applyAlignment="1">
      <alignment horizontal="right"/>
    </xf>
    <xf numFmtId="39" fontId="0" fillId="0" borderId="65" xfId="312" applyNumberFormat="1" applyFont="1" applyFill="1" applyBorder="1" applyAlignment="1">
      <alignment horizontal="right"/>
    </xf>
    <xf numFmtId="3" fontId="0" fillId="0" borderId="37" xfId="312" applyNumberFormat="1" applyFont="1" applyFill="1" applyBorder="1" applyAlignment="1">
      <alignment horizontal="right"/>
    </xf>
    <xf numFmtId="3" fontId="0" fillId="0" borderId="34" xfId="312" applyNumberFormat="1" applyFont="1" applyFill="1" applyBorder="1" applyAlignment="1">
      <alignment horizontal="right"/>
    </xf>
    <xf numFmtId="3" fontId="0" fillId="0" borderId="58" xfId="312" applyNumberFormat="1" applyFont="1" applyFill="1" applyBorder="1" applyAlignment="1">
      <alignment horizontal="right"/>
    </xf>
    <xf numFmtId="38" fontId="0" fillId="0" borderId="34" xfId="312" applyFont="1" applyFill="1" applyBorder="1" applyAlignment="1">
      <alignment horizontal="right"/>
    </xf>
    <xf numFmtId="40" fontId="0" fillId="0" borderId="65" xfId="312" applyNumberFormat="1" applyFont="1" applyFill="1" applyBorder="1" applyAlignment="1">
      <alignment horizontal="right"/>
    </xf>
    <xf numFmtId="3" fontId="0" fillId="0" borderId="41" xfId="312" applyNumberFormat="1" applyFont="1" applyFill="1" applyBorder="1" applyAlignment="1">
      <alignment horizontal="right"/>
    </xf>
    <xf numFmtId="0" fontId="0" fillId="37" borderId="0" xfId="0" applyFill="1"/>
    <xf numFmtId="0" fontId="0" fillId="0" borderId="32" xfId="0" applyBorder="1" applyAlignment="1">
      <alignment horizontal="right"/>
    </xf>
    <xf numFmtId="49" fontId="0" fillId="0" borderId="21" xfId="0" applyNumberFormat="1" applyBorder="1" applyAlignment="1">
      <alignment horizontal="right"/>
    </xf>
    <xf numFmtId="9" fontId="0" fillId="0" borderId="21" xfId="0" applyNumberFormat="1" applyBorder="1"/>
    <xf numFmtId="9" fontId="0" fillId="0" borderId="21" xfId="0" applyNumberFormat="1" applyBorder="1" applyAlignment="1">
      <alignment horizontal="right"/>
    </xf>
    <xf numFmtId="0" fontId="0" fillId="0" borderId="29" xfId="0" applyBorder="1"/>
    <xf numFmtId="49" fontId="0" fillId="0" borderId="32" xfId="0" applyNumberFormat="1" applyBorder="1" applyAlignment="1">
      <alignment horizontal="right" vertical="center"/>
    </xf>
    <xf numFmtId="9" fontId="0" fillId="0" borderId="29" xfId="0" applyNumberFormat="1" applyBorder="1"/>
    <xf numFmtId="49" fontId="0" fillId="0" borderId="31" xfId="0" applyNumberFormat="1" applyBorder="1" applyAlignment="1">
      <alignment horizontal="right" vertical="center"/>
    </xf>
    <xf numFmtId="49" fontId="0" fillId="0" borderId="32" xfId="0" applyNumberFormat="1" applyBorder="1" applyAlignment="1">
      <alignment horizontal="right"/>
    </xf>
    <xf numFmtId="191" fontId="0" fillId="0" borderId="31" xfId="0" applyNumberFormat="1" applyBorder="1" applyAlignment="1">
      <alignment horizontal="right"/>
    </xf>
    <xf numFmtId="0" fontId="0" fillId="0" borderId="46" xfId="0" applyBorder="1"/>
    <xf numFmtId="0" fontId="0" fillId="0" borderId="31" xfId="0" applyBorder="1" applyAlignment="1">
      <alignment horizontal="right"/>
    </xf>
    <xf numFmtId="0" fontId="0" fillId="0" borderId="21" xfId="0" applyBorder="1" applyAlignment="1">
      <alignment horizontal="center" vertical="center"/>
    </xf>
    <xf numFmtId="177" fontId="0" fillId="0" borderId="21" xfId="0" applyNumberFormat="1" applyBorder="1"/>
    <xf numFmtId="0" fontId="0" fillId="0" borderId="45" xfId="0" applyBorder="1" applyAlignment="1">
      <alignment horizontal="left"/>
    </xf>
    <xf numFmtId="0" fontId="0" fillId="0" borderId="32" xfId="0" applyBorder="1" applyAlignment="1">
      <alignment horizontal="center" vertical="center"/>
    </xf>
    <xf numFmtId="177" fontId="0" fillId="0" borderId="32" xfId="0" applyNumberFormat="1" applyBorder="1" applyAlignment="1">
      <alignment horizontal="right" vertical="center"/>
    </xf>
    <xf numFmtId="0" fontId="0" fillId="0" borderId="29" xfId="0" applyBorder="1" applyAlignment="1">
      <alignment horizontal="left" vertical="top"/>
    </xf>
    <xf numFmtId="0" fontId="0" fillId="0" borderId="44" xfId="0" applyBorder="1" applyAlignment="1">
      <alignment horizontal="left" vertical="top"/>
    </xf>
    <xf numFmtId="0" fontId="0" fillId="0" borderId="42" xfId="0" applyBorder="1" applyAlignment="1">
      <alignment horizontal="left" vertical="top"/>
    </xf>
    <xf numFmtId="0" fontId="23" fillId="0" borderId="31" xfId="0" applyFont="1" applyBorder="1" applyAlignment="1">
      <alignment horizontal="right"/>
    </xf>
    <xf numFmtId="0" fontId="0" fillId="0" borderId="31" xfId="0" applyBorder="1" applyAlignment="1">
      <alignment horizontal="center" vertical="center"/>
    </xf>
    <xf numFmtId="177" fontId="0" fillId="0" borderId="31" xfId="0" applyNumberFormat="1" applyBorder="1" applyAlignment="1">
      <alignment horizontal="right" vertical="center"/>
    </xf>
    <xf numFmtId="0" fontId="0" fillId="0" borderId="34" xfId="0" applyBorder="1" applyAlignment="1">
      <alignment horizontal="left" vertical="top"/>
    </xf>
    <xf numFmtId="0" fontId="0" fillId="0" borderId="12" xfId="0" applyBorder="1" applyAlignment="1">
      <alignment horizontal="left" vertical="top"/>
    </xf>
    <xf numFmtId="0" fontId="0" fillId="0" borderId="46" xfId="0" applyBorder="1" applyAlignment="1">
      <alignment horizontal="left" vertical="top"/>
    </xf>
    <xf numFmtId="0" fontId="0" fillId="0" borderId="21" xfId="349" applyFont="1" applyBorder="1" applyAlignment="1">
      <alignment vertical="top"/>
    </xf>
    <xf numFmtId="177" fontId="130" fillId="0" borderId="21" xfId="299" applyNumberFormat="1" applyFont="1" applyFill="1" applyBorder="1"/>
    <xf numFmtId="0" fontId="0" fillId="0" borderId="21" xfId="349" applyFont="1" applyBorder="1"/>
    <xf numFmtId="0" fontId="0" fillId="0" borderId="21" xfId="349" applyFont="1" applyBorder="1" applyAlignment="1">
      <alignment horizontal="right"/>
    </xf>
    <xf numFmtId="0" fontId="0" fillId="0" borderId="37" xfId="349" applyFont="1" applyBorder="1"/>
    <xf numFmtId="0" fontId="0" fillId="0" borderId="45" xfId="349" applyFont="1" applyBorder="1"/>
    <xf numFmtId="0" fontId="0" fillId="0" borderId="21" xfId="349" applyFont="1" applyBorder="1" applyAlignment="1">
      <alignment horizontal="right" vertical="top"/>
    </xf>
    <xf numFmtId="3" fontId="0" fillId="0" borderId="21" xfId="349" applyNumberFormat="1" applyFont="1" applyBorder="1"/>
    <xf numFmtId="0" fontId="0" fillId="0" borderId="45" xfId="349" applyFont="1" applyBorder="1" applyAlignment="1">
      <alignment horizontal="right"/>
    </xf>
    <xf numFmtId="0" fontId="119" fillId="0" borderId="37" xfId="349" applyFont="1" applyBorder="1"/>
    <xf numFmtId="3" fontId="0" fillId="0" borderId="21" xfId="349" applyNumberFormat="1" applyFont="1" applyBorder="1" applyAlignment="1">
      <alignment vertical="top"/>
    </xf>
    <xf numFmtId="3" fontId="0" fillId="0" borderId="31" xfId="349" applyNumberFormat="1" applyFont="1" applyBorder="1" applyAlignment="1">
      <alignment vertical="top"/>
    </xf>
    <xf numFmtId="0" fontId="0" fillId="0" borderId="0" xfId="349" applyFont="1"/>
    <xf numFmtId="0" fontId="130" fillId="0" borderId="0" xfId="340" applyFont="1"/>
    <xf numFmtId="0" fontId="4" fillId="0" borderId="21" xfId="0" applyFont="1" applyBorder="1" applyAlignment="1">
      <alignment horizontal="left"/>
    </xf>
    <xf numFmtId="0" fontId="4" fillId="0" borderId="21" xfId="0" applyFont="1" applyBorder="1" applyAlignment="1">
      <alignment vertical="top"/>
    </xf>
    <xf numFmtId="0" fontId="0" fillId="0" borderId="21" xfId="0" applyBorder="1" applyAlignment="1">
      <alignment horizontal="left" vertical="center"/>
    </xf>
    <xf numFmtId="0" fontId="0" fillId="0" borderId="21" xfId="0" applyBorder="1" applyAlignment="1">
      <alignment vertical="center" wrapText="1"/>
    </xf>
    <xf numFmtId="0" fontId="4" fillId="36" borderId="21" xfId="0" applyFont="1" applyFill="1" applyBorder="1" applyAlignment="1">
      <alignment horizontal="right" vertical="top"/>
    </xf>
    <xf numFmtId="191" fontId="0" fillId="0" borderId="21" xfId="0" applyNumberFormat="1" applyBorder="1" applyAlignment="1">
      <alignment horizontal="right"/>
    </xf>
    <xf numFmtId="191" fontId="0" fillId="0" borderId="0" xfId="0" applyNumberFormat="1" applyAlignment="1">
      <alignment horizontal="right"/>
    </xf>
    <xf numFmtId="0" fontId="0" fillId="0" borderId="21" xfId="364" applyFont="1" applyBorder="1" applyAlignment="1">
      <alignment horizontal="left"/>
    </xf>
    <xf numFmtId="0" fontId="131" fillId="0" borderId="0" xfId="0" applyFont="1" applyAlignment="1">
      <alignment horizontal="right"/>
    </xf>
    <xf numFmtId="0" fontId="0" fillId="0" borderId="0" xfId="0" applyAlignment="1">
      <alignment horizontal="right" vertical="top"/>
    </xf>
    <xf numFmtId="0" fontId="2" fillId="0" borderId="0" xfId="349"/>
    <xf numFmtId="0" fontId="2" fillId="0" borderId="0" xfId="349" applyAlignment="1">
      <alignment horizontal="left"/>
    </xf>
    <xf numFmtId="0" fontId="2" fillId="0" borderId="0" xfId="349" applyAlignment="1">
      <alignment horizontal="left" vertical="top"/>
    </xf>
    <xf numFmtId="0" fontId="2" fillId="0" borderId="0" xfId="349" applyAlignment="1">
      <alignment horizontal="center"/>
    </xf>
    <xf numFmtId="0" fontId="4" fillId="0" borderId="14" xfId="0" applyFont="1" applyBorder="1" applyAlignment="1">
      <alignment horizontal="left"/>
    </xf>
    <xf numFmtId="0" fontId="4" fillId="0" borderId="45" xfId="0" applyFont="1" applyBorder="1" applyAlignment="1">
      <alignment horizontal="left"/>
    </xf>
    <xf numFmtId="38" fontId="133" fillId="0" borderId="21" xfId="312" applyFont="1" applyFill="1" applyBorder="1"/>
    <xf numFmtId="38" fontId="133" fillId="0" borderId="21" xfId="312" applyFont="1" applyFill="1" applyBorder="1" applyAlignment="1">
      <alignment horizontal="right"/>
    </xf>
    <xf numFmtId="40" fontId="133" fillId="0" borderId="21" xfId="312" applyNumberFormat="1" applyFont="1" applyFill="1" applyBorder="1" applyAlignment="1">
      <alignment horizontal="right" vertical="center"/>
    </xf>
    <xf numFmtId="2" fontId="133" fillId="0" borderId="21" xfId="0" applyNumberFormat="1" applyFont="1" applyBorder="1"/>
    <xf numFmtId="0" fontId="133" fillId="0" borderId="21" xfId="0" applyFont="1" applyBorder="1"/>
    <xf numFmtId="208" fontId="0" fillId="0" borderId="0" xfId="0" applyNumberFormat="1"/>
    <xf numFmtId="38" fontId="133" fillId="36" borderId="21" xfId="312" applyFont="1" applyFill="1" applyBorder="1"/>
    <xf numFmtId="0" fontId="134" fillId="0" borderId="0" xfId="0" applyFont="1"/>
    <xf numFmtId="0" fontId="135" fillId="0" borderId="0" xfId="0" applyFont="1"/>
    <xf numFmtId="0" fontId="133" fillId="36" borderId="21" xfId="0" applyFont="1" applyFill="1" applyBorder="1"/>
    <xf numFmtId="186" fontId="133" fillId="36" borderId="21" xfId="0" applyNumberFormat="1" applyFont="1" applyFill="1" applyBorder="1"/>
    <xf numFmtId="0" fontId="0" fillId="0" borderId="12" xfId="0" applyBorder="1" applyAlignment="1">
      <alignment horizontal="right"/>
    </xf>
    <xf numFmtId="0" fontId="0" fillId="0" borderId="21" xfId="0" applyBorder="1" applyAlignment="1">
      <alignment horizontal="right" vertical="center"/>
    </xf>
    <xf numFmtId="9" fontId="0" fillId="0" borderId="21" xfId="0" applyNumberFormat="1" applyBorder="1" applyAlignment="1">
      <alignment horizontal="right" vertical="center"/>
    </xf>
    <xf numFmtId="10" fontId="0" fillId="0" borderId="21" xfId="0" applyNumberFormat="1" applyBorder="1" applyAlignment="1">
      <alignment horizontal="right" vertical="center"/>
    </xf>
    <xf numFmtId="0" fontId="119" fillId="0" borderId="21" xfId="0" applyFont="1" applyBorder="1" applyAlignment="1">
      <alignment horizontal="right" vertical="center"/>
    </xf>
    <xf numFmtId="177" fontId="0" fillId="0" borderId="21" xfId="0" applyNumberFormat="1" applyBorder="1" applyAlignment="1">
      <alignment horizontal="right" vertical="center"/>
    </xf>
    <xf numFmtId="9" fontId="0" fillId="0" borderId="21" xfId="0" applyNumberFormat="1" applyBorder="1" applyAlignment="1">
      <alignment vertical="center"/>
    </xf>
    <xf numFmtId="0" fontId="0" fillId="0" borderId="21" xfId="0" applyBorder="1" applyAlignment="1">
      <alignment horizontal="left" vertical="center" wrapText="1"/>
    </xf>
    <xf numFmtId="0" fontId="0" fillId="0" borderId="21" xfId="0" applyBorder="1" applyAlignment="1">
      <alignment vertical="top" wrapText="1"/>
    </xf>
    <xf numFmtId="2" fontId="0" fillId="36" borderId="21" xfId="0" applyNumberFormat="1" applyFill="1" applyBorder="1"/>
    <xf numFmtId="3" fontId="0" fillId="36" borderId="35" xfId="0" applyNumberFormat="1" applyFill="1" applyBorder="1"/>
    <xf numFmtId="179" fontId="0" fillId="0" borderId="0" xfId="0" applyNumberFormat="1" applyAlignment="1">
      <alignment horizontal="right"/>
    </xf>
    <xf numFmtId="49" fontId="0" fillId="0" borderId="21" xfId="349" applyNumberFormat="1" applyFont="1" applyBorder="1" applyAlignment="1">
      <alignment horizontal="left" vertical="top"/>
    </xf>
    <xf numFmtId="9" fontId="0" fillId="0" borderId="21" xfId="295" applyFont="1" applyFill="1" applyBorder="1" applyAlignment="1">
      <alignment horizontal="right" vertical="center"/>
    </xf>
    <xf numFmtId="0" fontId="119" fillId="0" borderId="21" xfId="0" applyFont="1" applyBorder="1" applyAlignment="1">
      <alignment vertical="center"/>
    </xf>
    <xf numFmtId="49" fontId="119" fillId="0" borderId="21" xfId="0" applyNumberFormat="1" applyFont="1" applyBorder="1" applyAlignment="1">
      <alignment horizontal="right" vertical="center"/>
    </xf>
    <xf numFmtId="9" fontId="0" fillId="0" borderId="21" xfId="295" applyFont="1" applyFill="1" applyBorder="1" applyAlignment="1">
      <alignment vertical="center"/>
    </xf>
    <xf numFmtId="0" fontId="0" fillId="0" borderId="21" xfId="349" applyFont="1" applyBorder="1" applyAlignment="1">
      <alignment horizontal="right" vertical="center" wrapText="1"/>
    </xf>
    <xf numFmtId="9" fontId="0" fillId="0" borderId="21" xfId="295" applyFont="1" applyFill="1" applyBorder="1" applyAlignment="1">
      <alignment vertical="center" wrapText="1"/>
    </xf>
    <xf numFmtId="0" fontId="119" fillId="0" borderId="21" xfId="0" applyFont="1" applyBorder="1" applyAlignment="1">
      <alignment vertical="center" wrapText="1"/>
    </xf>
    <xf numFmtId="2" fontId="0" fillId="0" borderId="20" xfId="312" applyNumberFormat="1" applyFont="1" applyFill="1" applyBorder="1"/>
    <xf numFmtId="0" fontId="0" fillId="0" borderId="21" xfId="295" applyNumberFormat="1" applyFont="1" applyFill="1" applyBorder="1"/>
    <xf numFmtId="186" fontId="0" fillId="0" borderId="21" xfId="295" applyNumberFormat="1" applyFont="1" applyFill="1" applyBorder="1"/>
    <xf numFmtId="179" fontId="0" fillId="0" borderId="0" xfId="312" applyNumberFormat="1" applyFont="1" applyFill="1" applyBorder="1"/>
    <xf numFmtId="38" fontId="0" fillId="0" borderId="64" xfId="312" applyFont="1" applyFill="1" applyBorder="1"/>
    <xf numFmtId="189" fontId="0" fillId="0" borderId="21" xfId="295" applyNumberFormat="1" applyFont="1" applyFill="1" applyBorder="1"/>
    <xf numFmtId="189" fontId="0" fillId="0" borderId="64" xfId="295" applyNumberFormat="1" applyFont="1" applyFill="1" applyBorder="1"/>
    <xf numFmtId="40" fontId="0" fillId="0" borderId="66" xfId="312" applyNumberFormat="1" applyFont="1" applyFill="1" applyBorder="1" applyAlignment="1">
      <alignment horizontal="right"/>
    </xf>
    <xf numFmtId="38" fontId="0" fillId="0" borderId="67" xfId="312" applyFont="1" applyFill="1" applyBorder="1"/>
    <xf numFmtId="3" fontId="0" fillId="0" borderId="64" xfId="295" applyNumberFormat="1" applyFont="1" applyFill="1" applyBorder="1"/>
    <xf numFmtId="38" fontId="0" fillId="0" borderId="69" xfId="312" applyFont="1" applyFill="1" applyBorder="1" applyAlignment="1">
      <alignment horizontal="right"/>
    </xf>
    <xf numFmtId="3" fontId="0" fillId="0" borderId="69" xfId="295" applyNumberFormat="1" applyFont="1" applyFill="1" applyBorder="1"/>
    <xf numFmtId="3" fontId="0" fillId="0" borderId="67" xfId="295" applyNumberFormat="1" applyFont="1" applyFill="1" applyBorder="1"/>
    <xf numFmtId="40" fontId="0" fillId="0" borderId="73" xfId="312" applyNumberFormat="1" applyFont="1" applyFill="1" applyBorder="1" applyAlignment="1">
      <alignment horizontal="right"/>
    </xf>
    <xf numFmtId="0" fontId="118" fillId="0" borderId="0" xfId="0" applyFont="1"/>
    <xf numFmtId="38" fontId="0" fillId="0" borderId="42" xfId="312" applyFont="1" applyFill="1" applyBorder="1"/>
    <xf numFmtId="38" fontId="0" fillId="0" borderId="46" xfId="312" applyFont="1" applyFill="1" applyBorder="1"/>
    <xf numFmtId="38" fontId="0" fillId="0" borderId="35" xfId="312" applyFont="1" applyFill="1" applyBorder="1" applyAlignment="1">
      <alignment horizontal="right"/>
    </xf>
    <xf numFmtId="38" fontId="0" fillId="0" borderId="45" xfId="312" applyFont="1" applyFill="1" applyBorder="1"/>
    <xf numFmtId="3" fontId="0" fillId="0" borderId="35" xfId="312" applyNumberFormat="1" applyFont="1" applyFill="1" applyBorder="1"/>
    <xf numFmtId="37" fontId="0" fillId="0" borderId="20" xfId="312" applyNumberFormat="1" applyFont="1" applyFill="1" applyBorder="1" applyAlignment="1">
      <alignment horizontal="right"/>
    </xf>
    <xf numFmtId="37" fontId="0" fillId="0" borderId="31" xfId="312" applyNumberFormat="1" applyFont="1" applyFill="1" applyBorder="1" applyAlignment="1">
      <alignment horizontal="right"/>
    </xf>
    <xf numFmtId="37" fontId="0" fillId="0" borderId="21" xfId="312" applyNumberFormat="1" applyFont="1" applyFill="1" applyBorder="1" applyAlignment="1">
      <alignment horizontal="right"/>
    </xf>
    <xf numFmtId="37" fontId="0" fillId="0" borderId="32" xfId="312" applyNumberFormat="1" applyFont="1" applyFill="1" applyBorder="1" applyAlignment="1">
      <alignment horizontal="right"/>
    </xf>
    <xf numFmtId="38" fontId="0" fillId="0" borderId="21" xfId="312" applyFont="1" applyBorder="1" applyAlignment="1">
      <alignment horizontal="right"/>
    </xf>
    <xf numFmtId="0" fontId="123" fillId="0" borderId="0" xfId="0" applyFont="1"/>
    <xf numFmtId="2" fontId="133" fillId="0" borderId="21" xfId="0" applyNumberFormat="1" applyFont="1" applyBorder="1" applyAlignment="1">
      <alignment vertical="center"/>
    </xf>
    <xf numFmtId="186" fontId="0" fillId="0" borderId="0" xfId="0" applyNumberFormat="1"/>
    <xf numFmtId="0" fontId="0" fillId="0" borderId="21" xfId="0" applyBorder="1" applyAlignment="1">
      <alignment horizontal="left" vertical="top" wrapText="1"/>
    </xf>
    <xf numFmtId="0" fontId="0" fillId="0" borderId="21" xfId="0" applyBorder="1" applyAlignment="1">
      <alignment horizontal="left" vertical="top"/>
    </xf>
    <xf numFmtId="0" fontId="0" fillId="0" borderId="37" xfId="0" applyBorder="1" applyAlignment="1">
      <alignment vertical="top"/>
    </xf>
    <xf numFmtId="38" fontId="0" fillId="0" borderId="21" xfId="312" applyFont="1" applyFill="1" applyBorder="1" applyAlignment="1">
      <alignment horizontal="left" vertical="top" wrapText="1"/>
    </xf>
    <xf numFmtId="0" fontId="4" fillId="0" borderId="21" xfId="0" applyFont="1" applyBorder="1" applyAlignment="1">
      <alignment horizontal="left" vertical="top" wrapText="1"/>
    </xf>
    <xf numFmtId="0" fontId="0" fillId="0" borderId="21" xfId="0" applyBorder="1" applyAlignment="1">
      <alignment horizontal="left" vertical="top" shrinkToFit="1"/>
    </xf>
    <xf numFmtId="0" fontId="0" fillId="0" borderId="21" xfId="312" applyNumberFormat="1" applyFont="1" applyFill="1" applyBorder="1" applyAlignment="1">
      <alignment horizontal="left" vertical="top" wrapText="1"/>
    </xf>
    <xf numFmtId="0" fontId="0" fillId="0" borderId="21" xfId="295" applyNumberFormat="1" applyFont="1" applyFill="1" applyBorder="1" applyAlignment="1">
      <alignment horizontal="left" vertical="top"/>
    </xf>
    <xf numFmtId="0" fontId="0" fillId="0" borderId="21" xfId="295" applyNumberFormat="1" applyFont="1" applyFill="1" applyBorder="1" applyAlignment="1">
      <alignment horizontal="left" vertical="top" wrapText="1"/>
    </xf>
    <xf numFmtId="0" fontId="4" fillId="0" borderId="48" xfId="0" applyFont="1" applyBorder="1" applyAlignment="1">
      <alignment horizontal="right"/>
    </xf>
    <xf numFmtId="2" fontId="0" fillId="0" borderId="38" xfId="295" applyNumberFormat="1" applyFont="1" applyFill="1" applyBorder="1" applyAlignment="1">
      <alignment horizontal="right"/>
    </xf>
    <xf numFmtId="0" fontId="4" fillId="36" borderId="33" xfId="0" applyFont="1" applyFill="1" applyBorder="1" applyAlignment="1">
      <alignment horizontal="right"/>
    </xf>
    <xf numFmtId="0" fontId="0" fillId="0" borderId="14" xfId="0" applyBorder="1" applyAlignment="1">
      <alignment wrapText="1"/>
    </xf>
    <xf numFmtId="0" fontId="0" fillId="0" borderId="32" xfId="0" applyBorder="1" applyAlignment="1">
      <alignment horizontal="left"/>
    </xf>
    <xf numFmtId="0" fontId="0" fillId="0" borderId="40" xfId="0" applyBorder="1"/>
    <xf numFmtId="38" fontId="133" fillId="0" borderId="0" xfId="312" applyFont="1" applyFill="1"/>
    <xf numFmtId="0" fontId="135" fillId="0" borderId="0" xfId="346" applyFont="1" applyAlignment="1"/>
    <xf numFmtId="0" fontId="0" fillId="0" borderId="31" xfId="349" applyFont="1" applyBorder="1" applyAlignment="1">
      <alignment horizontal="left" vertical="top"/>
    </xf>
    <xf numFmtId="0" fontId="0" fillId="0" borderId="21" xfId="349" applyFont="1" applyBorder="1" applyAlignment="1">
      <alignment horizontal="left" vertical="top"/>
    </xf>
    <xf numFmtId="0" fontId="0" fillId="0" borderId="37" xfId="349" applyFont="1" applyBorder="1" applyAlignment="1">
      <alignment horizontal="left" vertical="top"/>
    </xf>
    <xf numFmtId="0" fontId="0" fillId="0" borderId="45" xfId="349" applyFont="1" applyBorder="1" applyAlignment="1">
      <alignment horizontal="left" vertical="top"/>
    </xf>
    <xf numFmtId="38" fontId="0" fillId="0" borderId="37" xfId="312" applyFont="1" applyFill="1" applyBorder="1" applyAlignment="1">
      <alignment horizontal="left"/>
    </xf>
    <xf numFmtId="0" fontId="0" fillId="0" borderId="20" xfId="0" applyBorder="1" applyAlignment="1">
      <alignment horizontal="right" wrapText="1"/>
    </xf>
    <xf numFmtId="177" fontId="1" fillId="36" borderId="21" xfId="0" applyNumberFormat="1" applyFont="1" applyFill="1" applyBorder="1"/>
    <xf numFmtId="38" fontId="133" fillId="36" borderId="37" xfId="399" applyFont="1" applyFill="1" applyBorder="1"/>
    <xf numFmtId="38" fontId="1" fillId="36" borderId="37" xfId="399" applyFont="1" applyFill="1" applyBorder="1" applyAlignment="1">
      <alignment horizontal="right"/>
    </xf>
    <xf numFmtId="38" fontId="133" fillId="36" borderId="21" xfId="398" applyFont="1" applyFill="1" applyBorder="1"/>
    <xf numFmtId="0" fontId="127" fillId="0" borderId="0" xfId="403" applyFill="1"/>
    <xf numFmtId="40" fontId="133" fillId="36" borderId="21" xfId="312" applyNumberFormat="1" applyFont="1" applyFill="1" applyBorder="1"/>
    <xf numFmtId="3" fontId="0" fillId="36" borderId="21" xfId="312" applyNumberFormat="1" applyFont="1" applyFill="1" applyBorder="1"/>
    <xf numFmtId="37" fontId="0" fillId="36" borderId="20" xfId="382" applyNumberFormat="1" applyFont="1" applyFill="1" applyBorder="1" applyAlignment="1">
      <alignment horizontal="right"/>
    </xf>
    <xf numFmtId="3" fontId="0" fillId="0" borderId="0" xfId="382" applyNumberFormat="1" applyFont="1" applyFill="1" applyBorder="1"/>
    <xf numFmtId="3" fontId="1" fillId="0" borderId="20" xfId="312" applyNumberFormat="1" applyFont="1" applyFill="1" applyBorder="1" applyAlignment="1">
      <alignment horizontal="right"/>
    </xf>
    <xf numFmtId="38" fontId="0" fillId="36" borderId="21" xfId="312" applyFont="1" applyFill="1" applyBorder="1"/>
    <xf numFmtId="40" fontId="133" fillId="0" borderId="21" xfId="316" applyNumberFormat="1" applyFont="1" applyFill="1" applyBorder="1" applyAlignment="1">
      <alignment vertical="center"/>
    </xf>
    <xf numFmtId="38" fontId="0" fillId="0" borderId="32" xfId="312" applyFont="1" applyFill="1" applyBorder="1" applyAlignment="1">
      <alignment horizontal="right"/>
    </xf>
    <xf numFmtId="0" fontId="6" fillId="0" borderId="26" xfId="0" applyFont="1" applyBorder="1" applyAlignment="1">
      <alignment horizontal="left" indent="1"/>
    </xf>
    <xf numFmtId="40" fontId="0" fillId="0" borderId="21" xfId="312" applyNumberFormat="1" applyFont="1" applyFill="1" applyBorder="1" applyAlignment="1"/>
    <xf numFmtId="40" fontId="0" fillId="36" borderId="21" xfId="312" applyNumberFormat="1" applyFont="1" applyFill="1" applyBorder="1"/>
    <xf numFmtId="190" fontId="0" fillId="0" borderId="21" xfId="0" applyNumberFormat="1" applyBorder="1"/>
    <xf numFmtId="190" fontId="0" fillId="0" borderId="21" xfId="0" applyNumberFormat="1" applyBorder="1" applyAlignment="1">
      <alignment vertical="center"/>
    </xf>
    <xf numFmtId="3" fontId="0" fillId="0" borderId="21" xfId="0" applyNumberFormat="1" applyBorder="1" applyAlignment="1">
      <alignment horizontal="right" vertical="center" wrapText="1"/>
    </xf>
    <xf numFmtId="190" fontId="0" fillId="0" borderId="21" xfId="0" applyNumberFormat="1" applyBorder="1" applyAlignment="1">
      <alignment horizontal="right" vertical="center" wrapText="1"/>
    </xf>
    <xf numFmtId="190" fontId="0" fillId="0" borderId="0" xfId="0" applyNumberFormat="1" applyAlignment="1">
      <alignment vertical="center"/>
    </xf>
    <xf numFmtId="0" fontId="4" fillId="0" borderId="21" xfId="0" applyFont="1" applyBorder="1" applyAlignment="1">
      <alignment vertical="center"/>
    </xf>
    <xf numFmtId="3" fontId="4" fillId="0" borderId="0" xfId="0" applyNumberFormat="1" applyFont="1"/>
    <xf numFmtId="0" fontId="0" fillId="37" borderId="37" xfId="0" applyFill="1" applyBorder="1" applyAlignment="1">
      <alignment vertical="center"/>
    </xf>
    <xf numFmtId="0" fontId="132" fillId="0" borderId="0" xfId="0" applyFont="1"/>
    <xf numFmtId="0" fontId="1" fillId="0" borderId="21" xfId="349" applyFont="1" applyBorder="1" applyAlignment="1">
      <alignment horizontal="right" vertical="top"/>
    </xf>
    <xf numFmtId="0" fontId="0" fillId="0" borderId="21" xfId="312" applyNumberFormat="1" applyFont="1" applyFill="1" applyBorder="1"/>
    <xf numFmtId="38" fontId="0" fillId="0" borderId="21" xfId="312" applyFont="1" applyFill="1" applyBorder="1" applyAlignment="1">
      <alignment horizontal="left" vertical="top"/>
    </xf>
    <xf numFmtId="38" fontId="0" fillId="0" borderId="14" xfId="312" applyFont="1" applyFill="1" applyBorder="1" applyAlignment="1">
      <alignment horizontal="left"/>
    </xf>
    <xf numFmtId="177" fontId="0" fillId="0" borderId="37" xfId="295" applyNumberFormat="1" applyFont="1" applyFill="1" applyBorder="1" applyAlignment="1">
      <alignment horizontal="left"/>
    </xf>
    <xf numFmtId="177" fontId="0" fillId="0" borderId="14" xfId="295" applyNumberFormat="1" applyFont="1" applyFill="1" applyBorder="1" applyAlignment="1">
      <alignment horizontal="left"/>
    </xf>
    <xf numFmtId="0" fontId="1" fillId="0" borderId="31" xfId="349" applyFont="1" applyBorder="1" applyAlignment="1">
      <alignment horizontal="left" vertical="top"/>
    </xf>
    <xf numFmtId="0" fontId="1" fillId="0" borderId="37" xfId="349" applyFont="1" applyBorder="1" applyAlignment="1">
      <alignment horizontal="left"/>
    </xf>
    <xf numFmtId="0" fontId="1" fillId="0" borderId="45" xfId="349" applyFont="1" applyBorder="1" applyAlignment="1">
      <alignment horizontal="left"/>
    </xf>
    <xf numFmtId="0" fontId="1" fillId="0" borderId="14" xfId="349" applyFont="1" applyBorder="1" applyAlignment="1">
      <alignment horizontal="left"/>
    </xf>
    <xf numFmtId="49" fontId="1" fillId="0" borderId="21" xfId="349" applyNumberFormat="1" applyFont="1" applyBorder="1" applyAlignment="1">
      <alignment horizontal="left" vertical="top"/>
    </xf>
    <xf numFmtId="0" fontId="1" fillId="0" borderId="21" xfId="349" applyFont="1" applyBorder="1"/>
    <xf numFmtId="9" fontId="0" fillId="0" borderId="0" xfId="295" applyFont="1" applyFill="1" applyAlignment="1">
      <alignment horizontal="right" vertical="center"/>
    </xf>
    <xf numFmtId="40" fontId="1" fillId="0" borderId="21" xfId="312" applyNumberFormat="1" applyFont="1" applyFill="1" applyBorder="1"/>
    <xf numFmtId="40" fontId="1" fillId="36" borderId="21" xfId="312" applyNumberFormat="1" applyFont="1" applyFill="1" applyBorder="1"/>
    <xf numFmtId="2" fontId="1" fillId="36" borderId="21" xfId="0" applyNumberFormat="1" applyFont="1" applyFill="1" applyBorder="1"/>
    <xf numFmtId="0" fontId="1" fillId="36" borderId="21" xfId="0" applyFont="1" applyFill="1" applyBorder="1"/>
    <xf numFmtId="179" fontId="1" fillId="0" borderId="21" xfId="312" applyNumberFormat="1" applyFont="1" applyFill="1" applyBorder="1" applyAlignment="1">
      <alignment horizontal="right"/>
    </xf>
    <xf numFmtId="0" fontId="1" fillId="36" borderId="21" xfId="0" applyFont="1" applyFill="1" applyBorder="1" applyAlignment="1">
      <alignment horizontal="right"/>
    </xf>
    <xf numFmtId="186" fontId="1" fillId="0" borderId="21" xfId="295" applyNumberFormat="1" applyFont="1" applyFill="1" applyBorder="1"/>
    <xf numFmtId="38" fontId="1" fillId="0" borderId="21" xfId="312" applyFont="1" applyFill="1" applyBorder="1"/>
    <xf numFmtId="38" fontId="1" fillId="36" borderId="21" xfId="312" applyFont="1" applyFill="1" applyBorder="1"/>
    <xf numFmtId="0" fontId="25" fillId="37" borderId="37" xfId="0" applyFont="1" applyFill="1" applyBorder="1" applyAlignment="1">
      <alignment horizontal="left" vertical="center"/>
    </xf>
    <xf numFmtId="0" fontId="0" fillId="37" borderId="14" xfId="0" quotePrefix="1" applyFill="1" applyBorder="1" applyAlignment="1">
      <alignment horizontal="right" vertical="center"/>
    </xf>
    <xf numFmtId="0" fontId="25" fillId="37" borderId="14" xfId="0" applyFont="1" applyFill="1" applyBorder="1" applyAlignment="1">
      <alignment horizontal="left" vertical="center"/>
    </xf>
    <xf numFmtId="0" fontId="0" fillId="37" borderId="45" xfId="0" applyFill="1" applyBorder="1" applyAlignment="1">
      <alignment horizontal="left" vertical="center"/>
    </xf>
    <xf numFmtId="0" fontId="0" fillId="37" borderId="45" xfId="0" applyFill="1" applyBorder="1" applyAlignment="1">
      <alignment vertical="center"/>
    </xf>
    <xf numFmtId="3" fontId="4" fillId="0" borderId="21" xfId="0" applyNumberFormat="1" applyFont="1" applyBorder="1" applyAlignment="1">
      <alignment horizontal="right" vertical="center" wrapText="1"/>
    </xf>
    <xf numFmtId="3" fontId="4" fillId="0" borderId="21" xfId="0" applyNumberFormat="1" applyFont="1" applyBorder="1"/>
    <xf numFmtId="38" fontId="1" fillId="0" borderId="20" xfId="312" applyFont="1" applyFill="1" applyBorder="1"/>
    <xf numFmtId="38" fontId="1" fillId="36" borderId="20" xfId="312" applyFont="1" applyFill="1" applyBorder="1"/>
    <xf numFmtId="3" fontId="1" fillId="0" borderId="20" xfId="312" applyNumberFormat="1" applyFont="1" applyFill="1" applyBorder="1"/>
    <xf numFmtId="3" fontId="1" fillId="0" borderId="31" xfId="312" applyNumberFormat="1" applyFont="1" applyFill="1" applyBorder="1"/>
    <xf numFmtId="3" fontId="1" fillId="36" borderId="31" xfId="312" applyNumberFormat="1" applyFont="1" applyFill="1" applyBorder="1"/>
    <xf numFmtId="38" fontId="0" fillId="36" borderId="35" xfId="320" applyFont="1" applyFill="1" applyBorder="1" applyAlignment="1">
      <alignment horizontal="right"/>
    </xf>
    <xf numFmtId="38" fontId="0" fillId="0" borderId="20" xfId="399" applyFont="1" applyFill="1" applyBorder="1" applyAlignment="1">
      <alignment horizontal="right"/>
    </xf>
    <xf numFmtId="38" fontId="0" fillId="0" borderId="35" xfId="399" applyFont="1" applyFill="1" applyBorder="1" applyAlignment="1">
      <alignment horizontal="right"/>
    </xf>
    <xf numFmtId="38" fontId="0" fillId="36" borderId="35" xfId="385" applyFont="1" applyFill="1" applyBorder="1" applyAlignment="1">
      <alignment horizontal="right"/>
    </xf>
    <xf numFmtId="38" fontId="0" fillId="36" borderId="35" xfId="320" applyFont="1" applyFill="1" applyBorder="1"/>
    <xf numFmtId="38" fontId="0" fillId="36" borderId="32" xfId="382" applyFont="1" applyFill="1" applyBorder="1" applyAlignment="1">
      <alignment horizontal="right"/>
    </xf>
    <xf numFmtId="3" fontId="0" fillId="0" borderId="20" xfId="382" applyNumberFormat="1" applyFont="1" applyFill="1" applyBorder="1" applyAlignment="1">
      <alignment horizontal="right"/>
    </xf>
    <xf numFmtId="37" fontId="0" fillId="0" borderId="20" xfId="382" applyNumberFormat="1" applyFont="1" applyFill="1" applyBorder="1" applyAlignment="1">
      <alignment horizontal="right"/>
    </xf>
    <xf numFmtId="37" fontId="0" fillId="0" borderId="31" xfId="382" applyNumberFormat="1" applyFont="1" applyFill="1" applyBorder="1" applyAlignment="1">
      <alignment horizontal="right"/>
    </xf>
    <xf numFmtId="37" fontId="0" fillId="36" borderId="31" xfId="382" applyNumberFormat="1" applyFont="1" applyFill="1" applyBorder="1" applyAlignment="1">
      <alignment horizontal="right"/>
    </xf>
    <xf numFmtId="37" fontId="0" fillId="36" borderId="21" xfId="382" applyNumberFormat="1" applyFont="1" applyFill="1" applyBorder="1" applyAlignment="1">
      <alignment horizontal="right"/>
    </xf>
    <xf numFmtId="37" fontId="0" fillId="36" borderId="32" xfId="382" applyNumberFormat="1" applyFont="1" applyFill="1" applyBorder="1" applyAlignment="1">
      <alignment horizontal="right"/>
    </xf>
    <xf numFmtId="179" fontId="0" fillId="36" borderId="21" xfId="312" applyNumberFormat="1" applyFont="1" applyFill="1" applyBorder="1"/>
    <xf numFmtId="40" fontId="0" fillId="36" borderId="21" xfId="312" applyNumberFormat="1" applyFont="1" applyFill="1" applyBorder="1" applyAlignment="1">
      <alignment vertical="center"/>
    </xf>
    <xf numFmtId="38" fontId="130" fillId="0" borderId="32" xfId="320" applyFont="1" applyFill="1" applyBorder="1" applyAlignment="1">
      <alignment horizontal="left" vertical="top"/>
    </xf>
    <xf numFmtId="38" fontId="130" fillId="0" borderId="31" xfId="320" applyFont="1" applyFill="1" applyBorder="1" applyAlignment="1">
      <alignment horizontal="left" vertical="top"/>
    </xf>
    <xf numFmtId="0" fontId="0" fillId="0" borderId="21" xfId="349" applyFont="1" applyBorder="1" applyAlignment="1">
      <alignment horizontal="left"/>
    </xf>
    <xf numFmtId="0" fontId="0" fillId="0" borderId="21" xfId="349" applyFont="1" applyBorder="1" applyAlignment="1">
      <alignment horizontal="right"/>
    </xf>
    <xf numFmtId="0" fontId="0" fillId="0" borderId="32" xfId="349" applyFont="1" applyBorder="1" applyAlignment="1">
      <alignment horizontal="right" vertical="top"/>
    </xf>
    <xf numFmtId="0" fontId="0" fillId="0" borderId="31" xfId="349" applyFont="1" applyBorder="1" applyAlignment="1">
      <alignment horizontal="right" vertical="top"/>
    </xf>
    <xf numFmtId="0" fontId="0" fillId="0" borderId="32" xfId="0" applyBorder="1" applyAlignment="1">
      <alignment horizontal="left" vertical="top"/>
    </xf>
    <xf numFmtId="0" fontId="0" fillId="0" borderId="31" xfId="0" applyBorder="1" applyAlignment="1">
      <alignment horizontal="left" vertical="top"/>
    </xf>
    <xf numFmtId="0" fontId="0" fillId="0" borderId="29" xfId="0" applyBorder="1" applyAlignment="1">
      <alignment vertical="top"/>
    </xf>
    <xf numFmtId="0" fontId="0" fillId="0" borderId="44" xfId="0" applyBorder="1" applyAlignment="1">
      <alignment vertical="top"/>
    </xf>
    <xf numFmtId="0" fontId="0" fillId="0" borderId="42" xfId="0" applyBorder="1" applyAlignment="1">
      <alignment vertical="top"/>
    </xf>
    <xf numFmtId="0" fontId="0" fillId="0" borderId="34" xfId="0" applyBorder="1" applyAlignment="1">
      <alignment vertical="top"/>
    </xf>
    <xf numFmtId="0" fontId="0" fillId="0" borderId="12" xfId="0" applyBorder="1" applyAlignment="1">
      <alignment vertical="top"/>
    </xf>
    <xf numFmtId="0" fontId="0" fillId="0" borderId="46" xfId="0" applyBorder="1" applyAlignment="1">
      <alignment vertical="top"/>
    </xf>
    <xf numFmtId="0" fontId="4" fillId="36" borderId="37" xfId="0" applyFont="1" applyFill="1" applyBorder="1" applyAlignment="1">
      <alignment horizontal="center"/>
    </xf>
    <xf numFmtId="0" fontId="4" fillId="36" borderId="45" xfId="0" applyFont="1" applyFill="1" applyBorder="1" applyAlignment="1">
      <alignment horizontal="center"/>
    </xf>
    <xf numFmtId="3" fontId="0" fillId="0" borderId="32" xfId="349" applyNumberFormat="1" applyFont="1" applyBorder="1" applyAlignment="1">
      <alignment horizontal="right" vertical="top"/>
    </xf>
    <xf numFmtId="3" fontId="0" fillId="0" borderId="31" xfId="349" applyNumberFormat="1" applyFont="1" applyBorder="1" applyAlignment="1">
      <alignment horizontal="right" vertical="top"/>
    </xf>
    <xf numFmtId="0" fontId="4" fillId="0" borderId="37" xfId="0" applyFont="1" applyBorder="1" applyAlignment="1">
      <alignment horizontal="left" vertical="top"/>
    </xf>
    <xf numFmtId="0" fontId="4" fillId="0" borderId="45" xfId="0" applyFont="1" applyBorder="1" applyAlignment="1">
      <alignment horizontal="left" vertical="top"/>
    </xf>
    <xf numFmtId="0" fontId="4" fillId="0" borderId="21" xfId="0" applyFont="1" applyBorder="1" applyAlignment="1">
      <alignment horizontal="left" vertical="top"/>
    </xf>
    <xf numFmtId="0" fontId="0" fillId="0" borderId="32" xfId="349" applyFont="1" applyBorder="1" applyAlignment="1">
      <alignment horizontal="left" vertical="top"/>
    </xf>
    <xf numFmtId="0" fontId="0" fillId="0" borderId="31" xfId="349" applyFont="1" applyBorder="1" applyAlignment="1">
      <alignment horizontal="left" vertical="top"/>
    </xf>
    <xf numFmtId="38" fontId="130" fillId="0" borderId="29" xfId="320" applyFont="1" applyFill="1" applyBorder="1" applyAlignment="1">
      <alignment horizontal="left"/>
    </xf>
    <xf numFmtId="38" fontId="130" fillId="0" borderId="42" xfId="320" applyFont="1" applyFill="1" applyBorder="1" applyAlignment="1">
      <alignment horizontal="left"/>
    </xf>
    <xf numFmtId="38" fontId="130" fillId="0" borderId="29" xfId="320" applyFont="1" applyFill="1" applyBorder="1" applyAlignment="1">
      <alignment horizontal="left" vertical="top"/>
    </xf>
    <xf numFmtId="38" fontId="130" fillId="0" borderId="42" xfId="320" applyFont="1" applyFill="1" applyBorder="1" applyAlignment="1">
      <alignment horizontal="left" vertical="top"/>
    </xf>
    <xf numFmtId="38" fontId="130" fillId="0" borderId="34" xfId="320" applyFont="1" applyFill="1" applyBorder="1" applyAlignment="1">
      <alignment horizontal="left" vertical="top"/>
    </xf>
    <xf numFmtId="38" fontId="130" fillId="0" borderId="46" xfId="320" applyFont="1" applyFill="1" applyBorder="1" applyAlignment="1">
      <alignment horizontal="left" vertical="top"/>
    </xf>
    <xf numFmtId="49" fontId="130" fillId="0" borderId="32" xfId="320" applyNumberFormat="1" applyFont="1" applyFill="1" applyBorder="1" applyAlignment="1">
      <alignment horizontal="left" vertical="top"/>
    </xf>
    <xf numFmtId="49" fontId="130" fillId="0" borderId="31" xfId="320" applyNumberFormat="1" applyFont="1" applyFill="1" applyBorder="1" applyAlignment="1">
      <alignment horizontal="left" vertical="top"/>
    </xf>
    <xf numFmtId="38" fontId="130" fillId="0" borderId="29" xfId="320" applyFont="1" applyFill="1" applyBorder="1" applyAlignment="1">
      <alignment horizontal="left" vertical="top" wrapText="1"/>
    </xf>
    <xf numFmtId="38" fontId="130" fillId="0" borderId="42" xfId="320" applyFont="1" applyFill="1" applyBorder="1" applyAlignment="1">
      <alignment horizontal="left" vertical="top" wrapText="1"/>
    </xf>
    <xf numFmtId="38" fontId="130" fillId="0" borderId="34" xfId="320" applyFont="1" applyFill="1" applyBorder="1" applyAlignment="1">
      <alignment horizontal="left" vertical="top" wrapText="1"/>
    </xf>
    <xf numFmtId="38" fontId="130" fillId="0" borderId="46" xfId="320" applyFont="1" applyFill="1" applyBorder="1" applyAlignment="1">
      <alignment horizontal="left" vertical="top" wrapText="1"/>
    </xf>
    <xf numFmtId="38" fontId="130" fillId="0" borderId="21" xfId="320" applyFont="1" applyFill="1" applyBorder="1" applyAlignment="1">
      <alignment horizontal="left" vertical="top"/>
    </xf>
    <xf numFmtId="0" fontId="0" fillId="0" borderId="37" xfId="349" applyFont="1" applyBorder="1" applyAlignment="1">
      <alignment horizontal="left"/>
    </xf>
    <xf numFmtId="0" fontId="0" fillId="0" borderId="45" xfId="349" applyFont="1" applyBorder="1" applyAlignment="1">
      <alignment horizontal="left"/>
    </xf>
    <xf numFmtId="0" fontId="0" fillId="0" borderId="21" xfId="349" applyFont="1" applyBorder="1" applyAlignment="1">
      <alignment horizontal="left" vertical="top"/>
    </xf>
    <xf numFmtId="38" fontId="130" fillId="0" borderId="34" xfId="320" applyFont="1" applyFill="1" applyBorder="1" applyAlignment="1">
      <alignment horizontal="left"/>
    </xf>
    <xf numFmtId="38" fontId="130" fillId="0" borderId="46" xfId="320" applyFont="1" applyFill="1" applyBorder="1" applyAlignment="1">
      <alignment horizontal="left"/>
    </xf>
    <xf numFmtId="177" fontId="130" fillId="0" borderId="29" xfId="299" applyNumberFormat="1" applyFont="1" applyFill="1" applyBorder="1" applyAlignment="1">
      <alignment horizontal="left"/>
    </xf>
    <xf numFmtId="177" fontId="130" fillId="0" borderId="42" xfId="299" applyNumberFormat="1" applyFont="1" applyFill="1" applyBorder="1" applyAlignment="1">
      <alignment horizontal="left"/>
    </xf>
    <xf numFmtId="177" fontId="130" fillId="0" borderId="29" xfId="299" applyNumberFormat="1" applyFont="1" applyFill="1" applyBorder="1" applyAlignment="1">
      <alignment horizontal="left" vertical="top" wrapText="1"/>
    </xf>
    <xf numFmtId="177" fontId="130" fillId="0" borderId="42" xfId="299" applyNumberFormat="1" applyFont="1" applyFill="1" applyBorder="1" applyAlignment="1">
      <alignment horizontal="left" vertical="top" wrapText="1"/>
    </xf>
    <xf numFmtId="177" fontId="130" fillId="0" borderId="34" xfId="299" applyNumberFormat="1" applyFont="1" applyFill="1" applyBorder="1" applyAlignment="1">
      <alignment horizontal="left" vertical="top" wrapText="1"/>
    </xf>
    <xf numFmtId="177" fontId="130" fillId="0" borderId="46" xfId="299" applyNumberFormat="1" applyFont="1" applyFill="1" applyBorder="1" applyAlignment="1">
      <alignment horizontal="left" vertical="top" wrapText="1"/>
    </xf>
    <xf numFmtId="177" fontId="130" fillId="0" borderId="21" xfId="299" applyNumberFormat="1" applyFont="1" applyFill="1" applyBorder="1" applyAlignment="1">
      <alignment horizontal="left" vertical="top" wrapText="1"/>
    </xf>
    <xf numFmtId="177" fontId="130" fillId="0" borderId="34" xfId="299" applyNumberFormat="1" applyFont="1" applyFill="1" applyBorder="1" applyAlignment="1">
      <alignment horizontal="left"/>
    </xf>
    <xf numFmtId="177" fontId="130" fillId="0" borderId="46" xfId="299" applyNumberFormat="1" applyFont="1" applyFill="1" applyBorder="1" applyAlignment="1">
      <alignment horizontal="left"/>
    </xf>
    <xf numFmtId="38" fontId="0" fillId="0" borderId="0" xfId="312" applyFont="1" applyFill="1" applyBorder="1" applyAlignment="1">
      <alignment horizontal="left" vertical="top"/>
    </xf>
    <xf numFmtId="38" fontId="0" fillId="0" borderId="0" xfId="312" applyFont="1" applyFill="1" applyBorder="1" applyAlignment="1">
      <alignment horizontal="left"/>
    </xf>
    <xf numFmtId="0" fontId="1" fillId="0" borderId="37" xfId="349" applyFont="1" applyBorder="1" applyAlignment="1">
      <alignment horizontal="left"/>
    </xf>
    <xf numFmtId="0" fontId="1" fillId="0" borderId="45" xfId="349" applyFont="1" applyBorder="1" applyAlignment="1">
      <alignment horizontal="left"/>
    </xf>
    <xf numFmtId="0" fontId="1" fillId="0" borderId="37" xfId="349" applyFont="1" applyBorder="1" applyAlignment="1">
      <alignment horizontal="left" vertical="top"/>
    </xf>
    <xf numFmtId="0" fontId="1" fillId="0" borderId="45" xfId="349" applyFont="1" applyBorder="1" applyAlignment="1">
      <alignment horizontal="left" vertical="top"/>
    </xf>
    <xf numFmtId="0" fontId="0" fillId="0" borderId="37" xfId="349" applyFont="1" applyBorder="1" applyAlignment="1">
      <alignment horizontal="center"/>
    </xf>
    <xf numFmtId="0" fontId="0" fillId="0" borderId="45" xfId="349" applyFont="1" applyBorder="1" applyAlignment="1">
      <alignment horizontal="center"/>
    </xf>
    <xf numFmtId="0" fontId="4" fillId="0" borderId="0" xfId="0" applyFont="1" applyAlignment="1">
      <alignment horizontal="left" vertical="top"/>
    </xf>
    <xf numFmtId="0" fontId="0" fillId="0" borderId="0" xfId="0" applyAlignment="1">
      <alignment horizontal="left" vertical="top"/>
    </xf>
    <xf numFmtId="49" fontId="0" fillId="0" borderId="0" xfId="312" applyNumberFormat="1" applyFont="1" applyFill="1" applyBorder="1" applyAlignment="1">
      <alignment horizontal="left" vertical="top"/>
    </xf>
    <xf numFmtId="38" fontId="0" fillId="0" borderId="0" xfId="312" applyFont="1" applyFill="1" applyBorder="1" applyAlignment="1">
      <alignment horizontal="left" vertical="top" wrapText="1"/>
    </xf>
    <xf numFmtId="0" fontId="0" fillId="0" borderId="0" xfId="0" applyAlignment="1">
      <alignment horizontal="left"/>
    </xf>
    <xf numFmtId="177" fontId="0" fillId="0" borderId="0" xfId="295" applyNumberFormat="1" applyFont="1" applyFill="1" applyBorder="1" applyAlignment="1">
      <alignment horizontal="left"/>
    </xf>
    <xf numFmtId="177" fontId="0" fillId="0" borderId="0" xfId="295" applyNumberFormat="1" applyFont="1" applyFill="1" applyBorder="1" applyAlignment="1">
      <alignment horizontal="left" vertical="top" wrapText="1"/>
    </xf>
    <xf numFmtId="0" fontId="0" fillId="0" borderId="0" xfId="0" applyAlignment="1">
      <alignment horizontal="left" vertical="top" wrapText="1"/>
    </xf>
    <xf numFmtId="49" fontId="0" fillId="0" borderId="0" xfId="0" applyNumberFormat="1" applyAlignment="1">
      <alignment horizontal="left" vertical="top"/>
    </xf>
    <xf numFmtId="0" fontId="0" fillId="0" borderId="0" xfId="0" applyAlignment="1">
      <alignment horizontal="center"/>
    </xf>
    <xf numFmtId="0" fontId="0" fillId="0" borderId="32"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right" vertical="center"/>
    </xf>
    <xf numFmtId="0" fontId="0" fillId="0" borderId="31" xfId="0" applyBorder="1" applyAlignment="1">
      <alignment horizontal="right" vertical="center"/>
    </xf>
    <xf numFmtId="9" fontId="0" fillId="0" borderId="32" xfId="0" applyNumberFormat="1" applyBorder="1" applyAlignment="1">
      <alignment horizontal="right" vertical="center"/>
    </xf>
    <xf numFmtId="9" fontId="0" fillId="0" borderId="31" xfId="0" applyNumberFormat="1" applyBorder="1" applyAlignment="1">
      <alignment horizontal="right" vertical="center"/>
    </xf>
    <xf numFmtId="0" fontId="119" fillId="0" borderId="32" xfId="0" applyFont="1" applyBorder="1" applyAlignment="1">
      <alignment horizontal="center" vertical="center"/>
    </xf>
    <xf numFmtId="0" fontId="119" fillId="0" borderId="31" xfId="0" applyFont="1" applyBorder="1" applyAlignment="1">
      <alignment horizontal="center" vertical="center"/>
    </xf>
    <xf numFmtId="0" fontId="0" fillId="0" borderId="21" xfId="0" applyBorder="1" applyAlignment="1">
      <alignment horizontal="left" vertical="top" wrapText="1"/>
    </xf>
    <xf numFmtId="0" fontId="0" fillId="0" borderId="21" xfId="0" applyBorder="1" applyAlignment="1">
      <alignment horizontal="left"/>
    </xf>
    <xf numFmtId="0" fontId="0" fillId="0" borderId="37" xfId="0" applyBorder="1" applyAlignment="1">
      <alignment horizontal="left"/>
    </xf>
    <xf numFmtId="0" fontId="0" fillId="0" borderId="14" xfId="0" applyBorder="1" applyAlignment="1">
      <alignment horizontal="left"/>
    </xf>
    <xf numFmtId="0" fontId="0" fillId="0" borderId="45" xfId="0" applyBorder="1" applyAlignment="1">
      <alignment horizontal="left"/>
    </xf>
    <xf numFmtId="3" fontId="0" fillId="0" borderId="50" xfId="312" applyNumberFormat="1" applyFont="1" applyFill="1" applyBorder="1" applyAlignment="1">
      <alignment wrapText="1"/>
    </xf>
    <xf numFmtId="0" fontId="0" fillId="0" borderId="50" xfId="0" applyBorder="1" applyAlignment="1">
      <alignment wrapText="1"/>
    </xf>
    <xf numFmtId="3" fontId="0" fillId="0" borderId="38" xfId="312" applyNumberFormat="1" applyFont="1" applyFill="1" applyBorder="1" applyAlignment="1">
      <alignment wrapText="1"/>
    </xf>
    <xf numFmtId="3" fontId="0" fillId="0" borderId="39" xfId="312" applyNumberFormat="1" applyFont="1" applyFill="1" applyBorder="1" applyAlignment="1">
      <alignment wrapText="1"/>
    </xf>
    <xf numFmtId="188" fontId="0" fillId="0" borderId="0" xfId="312" applyNumberFormat="1" applyFont="1" applyFill="1" applyAlignment="1">
      <alignment horizontal="left"/>
    </xf>
    <xf numFmtId="0" fontId="0" fillId="0" borderId="21" xfId="0" applyBorder="1" applyAlignment="1">
      <alignment horizontal="left" vertical="top"/>
    </xf>
    <xf numFmtId="0" fontId="4" fillId="0" borderId="14" xfId="0" applyFont="1" applyBorder="1" applyAlignment="1">
      <alignment horizontal="left" vertical="top"/>
    </xf>
    <xf numFmtId="0" fontId="0" fillId="0" borderId="37" xfId="0" applyBorder="1" applyAlignment="1">
      <alignment horizontal="left" vertical="top"/>
    </xf>
    <xf numFmtId="0" fontId="0" fillId="0" borderId="14" xfId="0" applyBorder="1" applyAlignment="1">
      <alignment horizontal="left" vertical="top"/>
    </xf>
    <xf numFmtId="0" fontId="0" fillId="0" borderId="45" xfId="0" applyBorder="1" applyAlignment="1">
      <alignment horizontal="left" vertical="top"/>
    </xf>
    <xf numFmtId="0" fontId="0" fillId="0" borderId="0" xfId="0" applyAlignment="1">
      <alignment horizontal="left" wrapText="1"/>
    </xf>
    <xf numFmtId="0" fontId="0" fillId="0" borderId="37" xfId="0" applyBorder="1" applyAlignment="1">
      <alignment vertical="top"/>
    </xf>
    <xf numFmtId="0" fontId="0" fillId="0" borderId="14" xfId="0" applyBorder="1" applyAlignment="1">
      <alignment vertical="top"/>
    </xf>
    <xf numFmtId="0" fontId="0" fillId="0" borderId="45" xfId="0" applyBorder="1" applyAlignment="1">
      <alignment vertical="top"/>
    </xf>
    <xf numFmtId="0" fontId="0" fillId="0" borderId="37" xfId="0" applyBorder="1" applyAlignment="1">
      <alignment horizontal="left" vertical="center" wrapText="1"/>
    </xf>
    <xf numFmtId="0" fontId="0" fillId="0" borderId="14" xfId="0" applyBorder="1" applyAlignment="1">
      <alignment horizontal="left" vertical="center" wrapText="1"/>
    </xf>
    <xf numFmtId="0" fontId="0" fillId="0" borderId="45" xfId="0" applyBorder="1" applyAlignment="1">
      <alignment horizontal="left" vertical="center" wrapText="1"/>
    </xf>
    <xf numFmtId="0" fontId="0" fillId="0" borderId="21" xfId="0" applyBorder="1" applyAlignment="1">
      <alignment horizontal="left" vertical="center"/>
    </xf>
    <xf numFmtId="0" fontId="0" fillId="0" borderId="37" xfId="0" applyBorder="1" applyAlignment="1">
      <alignment horizontal="left" vertical="center"/>
    </xf>
    <xf numFmtId="0" fontId="0" fillId="0" borderId="14" xfId="0" applyBorder="1" applyAlignment="1">
      <alignment horizontal="left" vertical="center"/>
    </xf>
    <xf numFmtId="0" fontId="0" fillId="0" borderId="45" xfId="0" applyBorder="1" applyAlignment="1">
      <alignment horizontal="left" vertical="center"/>
    </xf>
    <xf numFmtId="3" fontId="0" fillId="0" borderId="21" xfId="0" applyNumberFormat="1" applyBorder="1" applyAlignment="1">
      <alignment horizontal="right" vertical="top"/>
    </xf>
    <xf numFmtId="3" fontId="0" fillId="0" borderId="37" xfId="0" applyNumberFormat="1" applyBorder="1" applyAlignment="1">
      <alignment horizontal="right" vertical="top"/>
    </xf>
    <xf numFmtId="3" fontId="0" fillId="0" borderId="45" xfId="0" applyNumberFormat="1" applyBorder="1" applyAlignment="1">
      <alignment horizontal="right" vertical="top"/>
    </xf>
    <xf numFmtId="0" fontId="0" fillId="0" borderId="21" xfId="0" applyBorder="1" applyAlignment="1">
      <alignment horizontal="right" vertical="top"/>
    </xf>
    <xf numFmtId="0" fontId="0" fillId="0" borderId="21" xfId="0" applyBorder="1" applyAlignment="1">
      <alignment horizontal="center" vertical="center"/>
    </xf>
    <xf numFmtId="0" fontId="0" fillId="0" borderId="21" xfId="0" applyBorder="1" applyAlignment="1">
      <alignment horizontal="center" vertical="center" wrapText="1"/>
    </xf>
    <xf numFmtId="38" fontId="1" fillId="0" borderId="21" xfId="312" applyFont="1" applyFill="1" applyBorder="1" applyAlignment="1">
      <alignment horizontal="right"/>
    </xf>
    <xf numFmtId="189" fontId="1" fillId="0" borderId="21" xfId="0" applyNumberFormat="1" applyFont="1" applyBorder="1" applyAlignment="1">
      <alignment horizontal="right"/>
    </xf>
    <xf numFmtId="38" fontId="1" fillId="0" borderId="45" xfId="312" applyFont="1" applyFill="1" applyBorder="1" applyAlignment="1">
      <alignment horizontal="left"/>
    </xf>
    <xf numFmtId="177" fontId="1" fillId="0" borderId="45" xfId="295" applyNumberFormat="1" applyFont="1" applyFill="1" applyBorder="1" applyAlignment="1">
      <alignment horizontal="left"/>
    </xf>
    <xf numFmtId="38" fontId="1" fillId="36" borderId="21" xfId="312" applyFont="1" applyFill="1" applyBorder="1" applyAlignment="1">
      <alignment horizontal="right"/>
    </xf>
    <xf numFmtId="38" fontId="1" fillId="0" borderId="20" xfId="312" applyFont="1" applyFill="1" applyBorder="1" applyAlignment="1">
      <alignment horizontal="right"/>
    </xf>
    <xf numFmtId="38" fontId="1" fillId="36" borderId="21" xfId="312" applyFont="1" applyFill="1" applyBorder="1" applyAlignment="1"/>
    <xf numFmtId="38" fontId="1" fillId="0" borderId="0" xfId="312" applyFont="1" applyFill="1" applyBorder="1" applyAlignment="1">
      <alignment horizontal="right"/>
    </xf>
    <xf numFmtId="38" fontId="1" fillId="0" borderId="0" xfId="312" applyFont="1" applyFill="1" applyBorder="1" applyAlignment="1"/>
    <xf numFmtId="0" fontId="1" fillId="0" borderId="0" xfId="0" applyFont="1"/>
    <xf numFmtId="38" fontId="1" fillId="0" borderId="0" xfId="312" applyFont="1" applyFill="1" applyBorder="1"/>
    <xf numFmtId="40" fontId="1" fillId="0" borderId="0" xfId="313" applyFont="1" applyFill="1" applyBorder="1" applyAlignment="1"/>
    <xf numFmtId="179" fontId="1" fillId="36" borderId="21" xfId="312" applyNumberFormat="1" applyFont="1" applyFill="1" applyBorder="1"/>
    <xf numFmtId="38" fontId="1" fillId="36" borderId="66" xfId="312" applyFont="1" applyFill="1" applyBorder="1" applyAlignment="1">
      <alignment horizontal="right"/>
    </xf>
    <xf numFmtId="40" fontId="1" fillId="36" borderId="66" xfId="312" applyNumberFormat="1" applyFont="1" applyFill="1" applyBorder="1" applyAlignment="1">
      <alignment horizontal="right"/>
    </xf>
    <xf numFmtId="38" fontId="1" fillId="36" borderId="68" xfId="312" applyFont="1" applyFill="1" applyBorder="1" applyAlignment="1">
      <alignment horizontal="right"/>
    </xf>
    <xf numFmtId="37" fontId="1" fillId="36" borderId="66" xfId="312" applyNumberFormat="1" applyFont="1" applyFill="1" applyBorder="1" applyAlignment="1">
      <alignment horizontal="right"/>
    </xf>
    <xf numFmtId="39" fontId="1" fillId="36" borderId="68" xfId="312" applyNumberFormat="1" applyFont="1" applyFill="1" applyBorder="1" applyAlignment="1">
      <alignment horizontal="right"/>
    </xf>
    <xf numFmtId="3" fontId="1" fillId="36" borderId="66" xfId="312" applyNumberFormat="1" applyFont="1" applyFill="1" applyBorder="1" applyAlignment="1">
      <alignment horizontal="right"/>
    </xf>
    <xf numFmtId="3" fontId="1" fillId="36" borderId="70" xfId="312" applyNumberFormat="1" applyFont="1" applyFill="1" applyBorder="1" applyAlignment="1">
      <alignment horizontal="right"/>
    </xf>
    <xf numFmtId="3" fontId="1" fillId="36" borderId="71" xfId="312" applyNumberFormat="1" applyFont="1" applyFill="1" applyBorder="1" applyAlignment="1">
      <alignment horizontal="right"/>
    </xf>
    <xf numFmtId="38" fontId="1" fillId="36" borderId="70" xfId="312" applyFont="1" applyFill="1" applyBorder="1" applyAlignment="1">
      <alignment horizontal="right"/>
    </xf>
    <xf numFmtId="40" fontId="1" fillId="36" borderId="68" xfId="312" applyNumberFormat="1" applyFont="1" applyFill="1" applyBorder="1" applyAlignment="1">
      <alignment horizontal="right"/>
    </xf>
    <xf numFmtId="3" fontId="1" fillId="36" borderId="72" xfId="312" applyNumberFormat="1" applyFont="1" applyFill="1" applyBorder="1" applyAlignment="1">
      <alignment horizontal="right"/>
    </xf>
    <xf numFmtId="40" fontId="1" fillId="36" borderId="73" xfId="312" applyNumberFormat="1" applyFont="1" applyFill="1" applyBorder="1" applyAlignment="1">
      <alignment horizontal="right"/>
    </xf>
    <xf numFmtId="38" fontId="1" fillId="36" borderId="21" xfId="320" applyFont="1" applyFill="1" applyBorder="1"/>
    <xf numFmtId="38" fontId="1" fillId="36" borderId="32" xfId="320" applyFont="1" applyFill="1" applyBorder="1"/>
    <xf numFmtId="38" fontId="1" fillId="37" borderId="32" xfId="312" applyFont="1" applyFill="1" applyBorder="1" applyAlignment="1"/>
    <xf numFmtId="38" fontId="1" fillId="37" borderId="20" xfId="320" applyFont="1" applyFill="1" applyBorder="1"/>
    <xf numFmtId="38" fontId="1" fillId="36" borderId="20" xfId="320" applyFont="1" applyFill="1" applyBorder="1"/>
    <xf numFmtId="38" fontId="1" fillId="37" borderId="31" xfId="312" applyFont="1" applyFill="1" applyBorder="1" applyAlignment="1"/>
    <xf numFmtId="38" fontId="1" fillId="36" borderId="31" xfId="320" applyFont="1" applyFill="1" applyBorder="1"/>
    <xf numFmtId="38" fontId="1" fillId="36" borderId="21" xfId="320" applyFont="1" applyFill="1" applyBorder="1" applyAlignment="1">
      <alignment horizontal="right"/>
    </xf>
    <xf numFmtId="38" fontId="1" fillId="36" borderId="32" xfId="312" applyFont="1" applyFill="1" applyBorder="1"/>
    <xf numFmtId="38" fontId="1" fillId="36" borderId="31" xfId="312" applyFont="1" applyFill="1" applyBorder="1"/>
    <xf numFmtId="38" fontId="1" fillId="36" borderId="20" xfId="312" applyFont="1" applyFill="1" applyBorder="1" applyAlignment="1">
      <alignment horizontal="right"/>
    </xf>
    <xf numFmtId="3" fontId="1" fillId="36" borderId="20" xfId="312" applyNumberFormat="1" applyFont="1" applyFill="1" applyBorder="1"/>
    <xf numFmtId="3" fontId="1" fillId="36" borderId="32" xfId="312" applyNumberFormat="1" applyFont="1" applyFill="1" applyBorder="1"/>
    <xf numFmtId="3" fontId="1" fillId="36" borderId="21" xfId="312" applyNumberFormat="1" applyFont="1" applyFill="1" applyBorder="1"/>
    <xf numFmtId="38" fontId="1" fillId="36" borderId="42" xfId="320" applyFont="1" applyFill="1" applyBorder="1"/>
    <xf numFmtId="38" fontId="1" fillId="36" borderId="35" xfId="320" applyFont="1" applyFill="1" applyBorder="1"/>
    <xf numFmtId="38" fontId="1" fillId="36" borderId="46" xfId="320" applyFont="1" applyFill="1" applyBorder="1"/>
    <xf numFmtId="38" fontId="1" fillId="36" borderId="35" xfId="320" applyFont="1" applyFill="1" applyBorder="1" applyAlignment="1">
      <alignment horizontal="right"/>
    </xf>
    <xf numFmtId="38" fontId="1" fillId="36" borderId="45" xfId="320" applyFont="1" applyFill="1" applyBorder="1"/>
    <xf numFmtId="3" fontId="1" fillId="36" borderId="35" xfId="320" applyNumberFormat="1" applyFont="1" applyFill="1" applyBorder="1"/>
    <xf numFmtId="3" fontId="1" fillId="36" borderId="46" xfId="320" applyNumberFormat="1" applyFont="1" applyFill="1" applyBorder="1"/>
    <xf numFmtId="37" fontId="1" fillId="36" borderId="32" xfId="320" applyNumberFormat="1" applyFont="1" applyFill="1" applyBorder="1"/>
    <xf numFmtId="37" fontId="1" fillId="36" borderId="20" xfId="320" applyNumberFormat="1" applyFont="1" applyFill="1" applyBorder="1"/>
    <xf numFmtId="37" fontId="1" fillId="36" borderId="31" xfId="320" applyNumberFormat="1" applyFont="1" applyFill="1" applyBorder="1"/>
    <xf numFmtId="37" fontId="1" fillId="36" borderId="21" xfId="320" applyNumberFormat="1" applyFont="1" applyFill="1" applyBorder="1"/>
    <xf numFmtId="38" fontId="1" fillId="36" borderId="20" xfId="320" applyFont="1" applyFill="1" applyBorder="1" applyAlignment="1">
      <alignment vertical="center"/>
    </xf>
    <xf numFmtId="38" fontId="1" fillId="36" borderId="20" xfId="320" applyFont="1" applyFill="1" applyBorder="1" applyAlignment="1">
      <alignment horizontal="right"/>
    </xf>
    <xf numFmtId="38" fontId="1" fillId="36" borderId="31" xfId="320" applyFont="1" applyFill="1" applyBorder="1" applyAlignment="1">
      <alignment horizontal="right" vertical="center"/>
    </xf>
    <xf numFmtId="3" fontId="1" fillId="36" borderId="20" xfId="320" applyNumberFormat="1" applyFont="1" applyFill="1" applyBorder="1"/>
    <xf numFmtId="179" fontId="1" fillId="36" borderId="21" xfId="312" applyNumberFormat="1" applyFont="1" applyFill="1" applyBorder="1" applyAlignment="1">
      <alignment horizontal="right"/>
    </xf>
  </cellXfs>
  <cellStyles count="404">
    <cellStyle name="##0%" xfId="1" xr:uid="{09C122FB-961D-4748-860E-2207FE1590A0}"/>
    <cellStyle name="#,##0" xfId="2" xr:uid="{9389AD95-0706-4972-9FD8-3B4E51E95A69}"/>
    <cellStyle name=".Assumption" xfId="3" xr:uid="{417F2651-B42A-4E9E-837C-B51B8724BC64}"/>
    <cellStyle name=".Pickup" xfId="4" xr:uid="{8FA11925-92D7-4142-8BAA-BEC4A9D2CC64}"/>
    <cellStyle name=".Warning" xfId="5" xr:uid="{D4C7DFE3-629D-4ED5-A7A0-6349000D1587}"/>
    <cellStyle name="£[2]" xfId="6" xr:uid="{81EB2D81-DCB3-4A68-A3EB-A7FE214F621A}"/>
    <cellStyle name="^Cg" xfId="7" xr:uid="{F0B755DC-5137-4445-9E9E-B3B912832E4F}"/>
    <cellStyle name="`FbN Z" xfId="8" xr:uid="{A1CACF89-3A10-4D3A-A0C9-5F4810109CAE}"/>
    <cellStyle name="«¢" xfId="9" xr:uid="{1499D8CD-4ADA-47BA-9C8E-C71A4019254E}"/>
    <cellStyle name="©oµ 1" xfId="10" xr:uid="{95064830-0B47-4ACC-B53C-FCCC3A90AB2C}"/>
    <cellStyle name="©oµ 2" xfId="11" xr:uid="{D9261F4A-1BF6-403D-A4BB-8DAEC3EC9FD3}"/>
    <cellStyle name="©oµ 3" xfId="12" xr:uid="{257225C5-6276-4EB8-A9D2-8D97FAE7B267}"/>
    <cellStyle name="©oµ 4" xfId="13" xr:uid="{E922EF8B-755A-4540-9236-9085E6CBB4DF}"/>
    <cellStyle name="" xfId="14" xr:uid="{CCE4C7BA-7245-46BD-86FE-50F7B23F8072}"/>
    <cellStyle name="N Z" xfId="15" xr:uid="{41D68B2C-1E59-4F16-9B7E-C6B8D9EC7F7B}"/>
    <cellStyle name="à¾¶" xfId="16" xr:uid="{33F7E01F-DF78-4618-BC47-BE5244D64BDF}"/>
    <cellStyle name="ANZg 1" xfId="17" xr:uid="{575EB3F7-DDBB-420F-9375-FFCF207C3FFB}"/>
    <cellStyle name="ANZg 2" xfId="18" xr:uid="{D80B4DED-1E58-4B8F-B8F0-4B9CA9C0FDEF}"/>
    <cellStyle name="ANZg 3" xfId="19" xr:uid="{3A6D3D48-E9D2-4A98-BAE9-A39C553F4F73}"/>
    <cellStyle name="ANZg 4" xfId="20" xr:uid="{ECEC696A-B75F-475D-B509-DF46C95470CB}"/>
    <cellStyle name="ANZg 5" xfId="21" xr:uid="{30D60D43-D435-41F0-94E7-7527B811E41F}"/>
    <cellStyle name="ANZg 6" xfId="22" xr:uid="{64028FCE-583A-4BBF-B43C-2CF11E789920}"/>
    <cellStyle name="Ç¿çÅàÈ¢" xfId="23" xr:uid="{322C5D7D-D6D1-438F-B4E5-67B040F8D7D2}"/>
    <cellStyle name="Ç¢" xfId="24" xr:uid="{1C74974C-5941-4DD8-A731-52DE7954D9F3}"/>
    <cellStyle name="oÍ" xfId="25" xr:uid="{51544A3C-A038-4C91-B400-B4B8D5234230}"/>
    <cellStyle name="üÍ" xfId="26" xr:uid="{1E879F4F-FB11-477D-BC36-1487D7F210A2}"/>
    <cellStyle name="vZ" xfId="27" xr:uid="{A98D9B24-4538-44E9-B3C5-3624F08ADA24}"/>
    <cellStyle name="Wv" xfId="28" xr:uid="{4CE0A3FC-0E7D-4998-8631-D23F378F8A6A}"/>
    <cellStyle name="x¶" xfId="29" xr:uid="{2C47921B-CA3A-4044-BC42-E10ED2636B3C}"/>
    <cellStyle name="0DP" xfId="30" xr:uid="{3A07427B-D31E-437A-80AA-A9235CB9EB66}"/>
    <cellStyle name="0DP bold" xfId="31" xr:uid="{17444E95-9E97-4676-AD62-83716033B90C}"/>
    <cellStyle name="0DP_INPEX Summary rev" xfId="32" xr:uid="{714DAB36-EC5C-4157-8AA6-CCBE61820FC9}"/>
    <cellStyle name="12" xfId="33" xr:uid="{CB85162E-2752-471A-AFFC-865BD350C1CE}"/>
    <cellStyle name="1DP" xfId="34" xr:uid="{CFE061B9-9299-4BAF-A660-88A23DAF66B3}"/>
    <cellStyle name="1DP bold" xfId="35" xr:uid="{D1A68DC0-34A3-4021-9888-06D131B18C84}"/>
    <cellStyle name="1DP_INPEX Summary rev" xfId="36" xr:uid="{D1A4A54C-3E32-4EEE-8326-05F65180B6F9}"/>
    <cellStyle name="20% - ANZg 1" xfId="37" xr:uid="{C6969038-BF5F-4169-9053-2A840D2A0AB2}"/>
    <cellStyle name="20% - ANZg 2" xfId="38" xr:uid="{E4A0A22B-7076-4F9B-8D03-A92800AE1CC3}"/>
    <cellStyle name="20% - ANZg 3" xfId="39" xr:uid="{DEF1397D-C24F-4DDD-B4BE-8E1D909F0D78}"/>
    <cellStyle name="20% - ANZg 4" xfId="40" xr:uid="{9C35A5A1-FCEC-464A-8060-E57363984E9F}"/>
    <cellStyle name="20% - ANZg 5" xfId="41" xr:uid="{9E1845BE-7E89-4515-9341-C54CE7A577DE}"/>
    <cellStyle name="20% - ANZg 6" xfId="42" xr:uid="{8F933627-640F-4ED9-9F97-4DB5FAD2BD22}"/>
    <cellStyle name="20% - Accent1" xfId="43" xr:uid="{FD5B4032-EC6A-43F6-8AC6-CEE6C280E25B}"/>
    <cellStyle name="20% - Accent2" xfId="44" xr:uid="{A8C21C26-A610-43C5-A665-700F0FEB2454}"/>
    <cellStyle name="20% - Accent3" xfId="45" xr:uid="{03F5B629-6418-4F3A-AD6D-633C9A2B698C}"/>
    <cellStyle name="20% - Accent4" xfId="46" xr:uid="{17FFDC1D-FCB1-45FC-B719-AC65CE783C3A}"/>
    <cellStyle name="20% - Accent5" xfId="47" xr:uid="{92E4EA40-3B75-4C32-86C2-1240933082EF}"/>
    <cellStyle name="20% - Accent6" xfId="48" xr:uid="{8FBD881E-1C38-4BE9-A222-804097069F77}"/>
    <cellStyle name="20% - アクセント 1 2" xfId="49" xr:uid="{86B5BEB9-8197-49AC-AC14-20D448D258C5}"/>
    <cellStyle name="20% - アクセント 2 2" xfId="50" xr:uid="{2E5FC503-09B8-4712-9254-D698D52A98BE}"/>
    <cellStyle name="20% - アクセント 3 2" xfId="51" xr:uid="{D0C40AEF-A73A-4247-914F-668258FE42B7}"/>
    <cellStyle name="20% - アクセント 4 2" xfId="52" xr:uid="{6F2F147A-7A86-4D31-80B0-2EAE959522CB}"/>
    <cellStyle name="20% - アクセント 5 2" xfId="53" xr:uid="{9AC20CB3-97F9-490F-BF14-B86213FF1895}"/>
    <cellStyle name="20% - アクセント 6 2" xfId="54" xr:uid="{C9A28BB5-EF9B-40CC-BD12-070E62396BC4}"/>
    <cellStyle name="2DP" xfId="55" xr:uid="{28D5C80B-0B19-425A-98DB-C9FA2B7E92B0}"/>
    <cellStyle name="2DP bold" xfId="56" xr:uid="{0627DB66-F73E-499F-B700-0F84B641159F}"/>
    <cellStyle name="2DP_INPEX Summary rev" xfId="57" xr:uid="{001B5CE8-129D-4321-B085-01EC294FFAB8}"/>
    <cellStyle name="3DP" xfId="58" xr:uid="{38AEF36F-5B54-4F09-8977-BF96019172CA}"/>
    <cellStyle name="40% - ANZg 1" xfId="59" xr:uid="{D17B1F80-BBC9-485E-BA0A-991C0C692344}"/>
    <cellStyle name="40% - ANZg 2" xfId="60" xr:uid="{1673C7F8-4823-4649-9559-85E2D91811E2}"/>
    <cellStyle name="40% - ANZg 3" xfId="61" xr:uid="{4F0EBEF1-5400-4CB3-AB98-3EE787B4C608}"/>
    <cellStyle name="40% - ANZg 4" xfId="62" xr:uid="{6194978A-8869-4605-A77A-CA501B04A197}"/>
    <cellStyle name="40% - ANZg 5" xfId="63" xr:uid="{0BBB2C51-46B3-4677-B4EC-4846AAFA1689}"/>
    <cellStyle name="40% - ANZg 6" xfId="64" xr:uid="{5E248F6E-A356-4EB5-BD92-608651EC79A2}"/>
    <cellStyle name="40% - Accent1" xfId="65" xr:uid="{9DEA63EB-FD90-4616-B8C4-A98548443A70}"/>
    <cellStyle name="40% - Accent2" xfId="66" xr:uid="{1FF54A5E-8F52-40A9-8BB3-3CEE6CB006D5}"/>
    <cellStyle name="40% - Accent3" xfId="67" xr:uid="{3B406100-4D7E-49C2-89D6-6B1D094E1BFD}"/>
    <cellStyle name="40% - Accent4" xfId="68" xr:uid="{3833EBED-E2B0-49A8-AD29-0E714A50DFAD}"/>
    <cellStyle name="40% - Accent5" xfId="69" xr:uid="{CC9C9D98-5B2C-4FF0-B640-405C7F677BCF}"/>
    <cellStyle name="40% - Accent6" xfId="70" xr:uid="{F3908339-9A98-4E53-BE27-CA1D5A44FDB3}"/>
    <cellStyle name="40% - アクセント 1 2" xfId="71" xr:uid="{590275C0-7E14-494F-B2D8-40B42B2B9C4E}"/>
    <cellStyle name="40% - アクセント 2 2" xfId="72" xr:uid="{D62758BF-7BD5-436A-8AC5-54C37903137A}"/>
    <cellStyle name="40% - アクセント 3 2" xfId="73" xr:uid="{1C4368B0-7527-4A1A-8969-8DF41480E9CB}"/>
    <cellStyle name="40% - アクセント 4 2" xfId="74" xr:uid="{D112DEDC-34C1-43B7-9AB3-B7311A280712}"/>
    <cellStyle name="40% - アクセント 5 2" xfId="75" xr:uid="{4314B741-C1A8-4492-B1E7-18CBAC9324D1}"/>
    <cellStyle name="40% - アクセント 6 2" xfId="76" xr:uid="{B5EA4719-2C6C-47D2-B2E7-7097815C78C7}"/>
    <cellStyle name="60% - ANZg 1" xfId="77" xr:uid="{07EAA791-79B8-4B05-A847-2D88DA9720D3}"/>
    <cellStyle name="60% - ANZg 2" xfId="78" xr:uid="{DF0CFA8D-36BB-4681-BF33-66FB70C80BFF}"/>
    <cellStyle name="60% - ANZg 3" xfId="79" xr:uid="{5623B717-A9C9-4BB2-9427-2DD6AE352DA0}"/>
    <cellStyle name="60% - ANZg 4" xfId="80" xr:uid="{F71EF6CB-1F25-41B1-9336-A3BB8D497473}"/>
    <cellStyle name="60% - ANZg 5" xfId="81" xr:uid="{83C44164-6ED4-4037-B625-76E3C25FCB89}"/>
    <cellStyle name="60% - ANZg 6" xfId="82" xr:uid="{3EAA9008-C11B-4AD1-B031-725945997EF3}"/>
    <cellStyle name="60% - Accent1" xfId="83" xr:uid="{6DE6C6D5-E7FC-40D1-9025-DCB7824631BB}"/>
    <cellStyle name="60% - Accent2" xfId="84" xr:uid="{999D70AC-E45B-464C-AF61-4E2D918AC150}"/>
    <cellStyle name="60% - Accent3" xfId="85" xr:uid="{5160CA0C-007F-471C-8A9C-1FA4B92B1F85}"/>
    <cellStyle name="60% - Accent4" xfId="86" xr:uid="{7FAF0C90-4859-4A92-A60B-F7B55D1EC8DA}"/>
    <cellStyle name="60% - Accent5" xfId="87" xr:uid="{E6701E5E-D8ED-4CC2-A2F1-816D5FC1938E}"/>
    <cellStyle name="60% - Accent6" xfId="88" xr:uid="{0C292E04-EA7B-49E1-8F11-84BA994400F4}"/>
    <cellStyle name="60% - アクセント 1 2" xfId="89" xr:uid="{619F41B8-9CB2-46E1-AC92-4A690E981601}"/>
    <cellStyle name="60% - アクセント 2 2" xfId="90" xr:uid="{4BA5FB61-0282-40A0-B690-DBE88A4594B0}"/>
    <cellStyle name="60% - アクセント 3 2" xfId="91" xr:uid="{68DABFC4-C66E-4CAE-A1E5-AA7957CFD53C}"/>
    <cellStyle name="60% - アクセント 4 2" xfId="92" xr:uid="{214F3BAA-60D7-4506-9450-61664FC044C1}"/>
    <cellStyle name="60% - アクセント 5 2" xfId="93" xr:uid="{3C162246-EFE7-429D-B1E5-D57689A14297}"/>
    <cellStyle name="60% - アクセント 6 2" xfId="94" xr:uid="{69097CDA-60CF-47DB-94D6-AD4D369D3780}"/>
    <cellStyle name="A" xfId="95" xr:uid="{53403748-7041-4885-995B-788B5967BD63}"/>
    <cellStyle name="Accent1" xfId="96" xr:uid="{CADFD096-7765-407B-A5DF-913E1F9832CA}"/>
    <cellStyle name="Accent2" xfId="97" xr:uid="{AEBB3A0E-6242-4FD5-A6C9-641E1B943626}"/>
    <cellStyle name="Accent3" xfId="98" xr:uid="{082D69DA-6733-427B-906E-562A8FDE3DFE}"/>
    <cellStyle name="Accent4" xfId="99" xr:uid="{096BF5A0-5BEE-43F3-B7B2-181972149489}"/>
    <cellStyle name="Accent5" xfId="100" xr:uid="{1F05EBB0-DA10-4E7F-A425-3ADE27930DBC}"/>
    <cellStyle name="Accent6" xfId="101" xr:uid="{0F2223C2-E2AA-40E5-95A0-256FB3EDE2CB}"/>
    <cellStyle name="Alterar t&amp;odas" xfId="102" xr:uid="{FEBFDB5C-DF89-4420-8327-AF5149818E9E}"/>
    <cellStyle name="Background" xfId="103" xr:uid="{492EA0D4-D96D-4C38-A166-0C7028DEE5D9}"/>
    <cellStyle name="Bad" xfId="104" xr:uid="{CE862EAC-9536-426A-AEAD-3A04C736CED5}"/>
    <cellStyle name="BE Pickup Link" xfId="105" xr:uid="{4B66BEE6-1B43-4EBC-BC5C-37C239B1F1A8}"/>
    <cellStyle name="Black" xfId="106" xr:uid="{E1E00828-E336-4F30-A574-7C5E8B626887}"/>
    <cellStyle name="Blank" xfId="107" xr:uid="{A6BE903B-2095-4ED5-8984-9653D74B77D1}"/>
    <cellStyle name="Blue" xfId="108" xr:uid="{8453D447-588D-47AC-9C48-EAF00CC81E3E}"/>
    <cellStyle name="Body_$Numeric" xfId="109" xr:uid="{49F660E9-8692-4B2D-A94E-1B39C0F3BD9D}"/>
    <cellStyle name="Book Link" xfId="110" xr:uid="{57CA2311-4925-491F-BCA1-94D962BBEC8A}"/>
    <cellStyle name="BooleanYorN" xfId="111" xr:uid="{21D89377-C87D-4E90-9D08-A9EE697279C8}"/>
    <cellStyle name="Calc Currency (0)" xfId="112" xr:uid="{58C80515-12AC-444D-8063-4EC5A9839605}"/>
    <cellStyle name="Calculation" xfId="113" xr:uid="{52879856-1F8E-4C3E-AC60-0A3F7AF4A380}"/>
    <cellStyle name="CenterHeader1" xfId="114" xr:uid="{26783B10-1464-453A-9BCC-462334E6B826}"/>
    <cellStyle name="CenterHeader2" xfId="115" xr:uid="{6073C90F-3958-48D4-A92E-42AE2AB5685A}"/>
    <cellStyle name="Check Cell" xfId="116" xr:uid="{A37DA21E-83A9-40FB-BC0D-7B7EC4D5C205}"/>
    <cellStyle name="Comet" xfId="117" xr:uid="{3D644503-02C3-4431-ABC5-F709A44DE240}"/>
    <cellStyle name="Comma  - Style1" xfId="118" xr:uid="{BCF7207E-6F9C-4FE5-A7E8-2AB8768D93A0}"/>
    <cellStyle name="Comma [0] 2" xfId="119" xr:uid="{9472DB90-8C47-43C5-8C26-0F8AB66FE0E8}"/>
    <cellStyle name="Comma [0] 3" xfId="120" xr:uid="{C80D1CB5-9437-4D8A-A996-AE1DCFFCAC67}"/>
    <cellStyle name="Comma [0] 4" xfId="121" xr:uid="{4E75677D-7D06-4418-9A0A-3E490D878648}"/>
    <cellStyle name="Comma [0]_FON95-03" xfId="122" xr:uid="{B0AE43D8-8010-4798-8243-1B7605D54193}"/>
    <cellStyle name="Comma [1]" xfId="123" xr:uid="{E7C7C0F6-10D5-437B-9B02-6F720EFD4D79}"/>
    <cellStyle name="Comma [2]" xfId="124" xr:uid="{75136D4F-03EE-4A97-820F-98924230B110}"/>
    <cellStyle name="Comma [3]" xfId="125" xr:uid="{3EDF03D5-F210-42D6-AE3B-ED625ABAB782}"/>
    <cellStyle name="Comma 0" xfId="126" xr:uid="{53A5E93F-4F44-4CDF-AE42-03BBE0C84585}"/>
    <cellStyle name="Comma 1" xfId="127" xr:uid="{583ABBEA-191C-4B64-87A0-43DE437431AB}"/>
    <cellStyle name="Comma 2" xfId="128" xr:uid="{5F403FE2-64A6-4879-BE2B-F189278E2AF2}"/>
    <cellStyle name="Comma 3" xfId="129" xr:uid="{B099F654-94FD-4EEA-9933-2FC86BD00C16}"/>
    <cellStyle name="Comma 3 2" xfId="372" xr:uid="{44C21225-B2A9-4FB9-B053-8279CCF687A3}"/>
    <cellStyle name="Comma 4" xfId="130" xr:uid="{393E0E87-F8EF-4426-8560-A50B04ABF254}"/>
    <cellStyle name="Comma_FON95-03" xfId="131" xr:uid="{7B135315-B168-4E5F-A419-C0CA24C12117}"/>
    <cellStyle name="Comma0" xfId="132" xr:uid="{ED0A2714-CFBD-4723-8CE9-99A70434753F}"/>
    <cellStyle name="ContentsHyperlink" xfId="133" xr:uid="{3107FEC2-ABCE-410E-B4B9-477C3118B911}"/>
    <cellStyle name="Curren - Style3" xfId="134" xr:uid="{4823AA5A-1F3D-4143-8EAF-7731909F87B7}"/>
    <cellStyle name="Curren - Style4" xfId="135" xr:uid="{D2FCBC8F-26D7-4757-B870-45E7ED43CAB0}"/>
    <cellStyle name="Currency [0]_FON95-03" xfId="136" xr:uid="{08F05DBD-5469-4CD1-A295-9CD93E1E159F}"/>
    <cellStyle name="Currency_FON95-03" xfId="137" xr:uid="{475A38E7-1EE9-44D4-B323-DD27A5B35948}"/>
    <cellStyle name="Currency0" xfId="138" xr:uid="{F0B42ECA-2892-4283-A12A-43F7BA64D07C}"/>
    <cellStyle name="Data" xfId="139" xr:uid="{8B046A0A-68C3-48D4-A698-E9D80BB5FF6D}"/>
    <cellStyle name="Date" xfId="140" xr:uid="{845D9075-CDE5-4712-8B3C-62823A0CD82C}"/>
    <cellStyle name="Dec places 0" xfId="141" xr:uid="{23EE24FE-C48F-4334-A6D5-734B4F123E59}"/>
    <cellStyle name="Dec places 1, millions" xfId="142" xr:uid="{D9ABB2C9-1E5C-4B8B-B8D9-013622E9F513}"/>
    <cellStyle name="Dec places 2" xfId="143" xr:uid="{F00D6186-EF1C-4AB2-8692-DC1245C4E64D}"/>
    <cellStyle name="Dec places 2, millions" xfId="144" xr:uid="{B8BF6617-01E3-4B5F-BECC-BF05916ADBC1}"/>
    <cellStyle name="Dec places 2_INPEX Summary rev" xfId="145" xr:uid="{63E55908-D426-4F25-8FC3-2F4684556FF0}"/>
    <cellStyle name="Dollars M" xfId="146" xr:uid="{D5FCB1CA-72CC-4896-961D-125156C409B1}"/>
    <cellStyle name="DP 0, no commas" xfId="147" xr:uid="{7793D5BF-5BBC-4C8D-9E98-FF254060521F}"/>
    <cellStyle name="DSNotes" xfId="148" xr:uid="{69D4D6A3-CC93-44CE-8859-71C37CB384A2}"/>
    <cellStyle name="entry" xfId="149" xr:uid="{8007A45E-43A3-4AAD-92E6-4E0EAE036B12}"/>
    <cellStyle name="Error" xfId="150" xr:uid="{BDEE9024-D586-449F-911C-E6C6AEA7D860}"/>
    <cellStyle name="Explanatory Text" xfId="151" xr:uid="{4578020C-499C-41E1-9385-A3D66BD1D9CE}"/>
    <cellStyle name="Fixed" xfId="152" xr:uid="{1B39E33C-DAFF-4D8A-9CDB-A85A80524EC4}"/>
    <cellStyle name="Footer1" xfId="153" xr:uid="{7421A685-F2F8-4258-8964-FC6F9A5C9282}"/>
    <cellStyle name="Formula" xfId="154" xr:uid="{953E1550-D70B-4CD9-BDBA-6AF1FE07CAB8}"/>
    <cellStyle name="Good" xfId="155" xr:uid="{9C3835E9-5DA5-4843-8E88-49C26843DBD3}"/>
    <cellStyle name="Header1" xfId="156" xr:uid="{A1AC7C53-C2D2-48E2-9358-D8A3FD03D212}"/>
    <cellStyle name="Header1 2" xfId="157" xr:uid="{A13504E5-A417-47D7-A53F-36357D6D5187}"/>
    <cellStyle name="Header2" xfId="158" xr:uid="{837E3969-6E03-437B-B2A1-C1BCA347D43E}"/>
    <cellStyle name="header2 2" xfId="159" xr:uid="{1666AFA7-DF79-48EE-BBA3-D4A9BD1AB273}"/>
    <cellStyle name="header3" xfId="160" xr:uid="{9F85B1B8-8258-4749-BBE3-98CF3F0C2FAC}"/>
    <cellStyle name="Heading 1" xfId="161" xr:uid="{13F30EF4-94AC-4DA0-BCAF-FE25053C482C}"/>
    <cellStyle name="Heading 2" xfId="162" xr:uid="{C6FC04D4-DB93-4E18-A8AA-0CB8E3905213}"/>
    <cellStyle name="Heading 3" xfId="163" xr:uid="{C38DF7F5-6548-4F1C-89B5-7252ACDFA703}"/>
    <cellStyle name="Heading 4" xfId="164" xr:uid="{58A1B60F-965D-4C4E-B4B7-3349518964AD}"/>
    <cellStyle name="Heading1" xfId="165" xr:uid="{EA3402F6-7138-416A-90CE-9A55A490A0B6}"/>
    <cellStyle name="Input" xfId="166" xr:uid="{B9B3A880-C620-40AA-9FDB-B8BEA2BA9EE5}"/>
    <cellStyle name="Input Cell" xfId="167" xr:uid="{8848A26B-F5CB-442E-BFD1-8CA2787C796F}"/>
    <cellStyle name="Linked Cell" xfId="168" xr:uid="{0646640F-54F8-42C9-8689-FC7C65A7B637}"/>
    <cellStyle name="Milliers [0]_AR1194" xfId="169" xr:uid="{131114A0-B97F-4E5C-B9A7-3A600D038577}"/>
    <cellStyle name="Milliers_AR1194" xfId="170" xr:uid="{18C256D9-1D06-41C4-A1E8-9D0872FC2AA9}"/>
    <cellStyle name="Moeda_AvaliaçãoFrota_793C" xfId="171" xr:uid="{DB437435-340A-4E60-A20E-4C87F94A14CD}"/>
    <cellStyle name="Moneda [0]_phases" xfId="172" xr:uid="{A5CA5C0D-AFC2-4B68-8F2D-668B8865C7B9}"/>
    <cellStyle name="Moneda_phases" xfId="173" xr:uid="{18086F83-0E93-4D3C-AA69-D73C7F0172CD}"/>
    <cellStyle name="Month" xfId="174" xr:uid="{FD040918-7115-4C02-968C-7275819709A3}"/>
    <cellStyle name="Mon騁aire [0]_AR1194" xfId="175" xr:uid="{1855A529-C5C2-4A9C-87E3-B63E005243D9}"/>
    <cellStyle name="Mon騁aire_AR1194" xfId="176" xr:uid="{9344AEC3-D8D6-4A44-AA45-056ACE576DF0}"/>
    <cellStyle name="Neutral" xfId="177" xr:uid="{71BE6DDD-9714-4083-8D92-E77E00C0B786}"/>
    <cellStyle name="No borders" xfId="178" xr:uid="{9BA6E937-74DA-44D3-B5AD-8D59F90D9E18}"/>
    <cellStyle name="Nominal $" xfId="179" xr:uid="{CB43505E-26E2-4ABE-A1ED-3AB9CCF2A1C4}"/>
    <cellStyle name="Normal - Style1" xfId="180" xr:uid="{16DA87FC-312F-443D-A612-A59057E42CB6}"/>
    <cellStyle name="Normal - Style1 2" xfId="181" xr:uid="{FB561E2B-033B-4E0E-A679-D93629EAE4A6}"/>
    <cellStyle name="Normal - Style5" xfId="182" xr:uid="{3351114B-3CB9-48E6-A7C9-8E5F47512DBC}"/>
    <cellStyle name="Normal - Style6" xfId="183" xr:uid="{8D8B9C71-5C5E-4A71-A110-CF93A9AB982F}"/>
    <cellStyle name="Normal 2" xfId="184" xr:uid="{2095D0C2-925B-4032-B63D-518F5523169B}"/>
    <cellStyle name="Normal 2 2" xfId="185" xr:uid="{F26FDC9F-3712-43EF-8B55-BB14C4A61895}"/>
    <cellStyle name="Normal 2_Onshore CAPEX for Economics R2" xfId="186" xr:uid="{28F2C87A-95B6-4355-9BAA-FB15B822B8F0}"/>
    <cellStyle name="Normal 3" xfId="187" xr:uid="{F1AF5AA9-A0F6-4B34-A479-8BE1A966D07A}"/>
    <cellStyle name="Normal 3 2" xfId="373" xr:uid="{739D57EA-B12A-45EB-B5F7-09FF711DF7EB}"/>
    <cellStyle name="Normal 4" xfId="188" xr:uid="{214D261F-ADB8-43D0-AAB9-C2E2DD7465E0}"/>
    <cellStyle name="Normal 6" xfId="189" xr:uid="{FB0A74D6-A975-4F23-BBF8-95E5FCEA7885}"/>
    <cellStyle name="Normal dotted under" xfId="190" xr:uid="{24163751-4CCA-4697-ACAA-327F9DB07F13}"/>
    <cellStyle name="Normal_#18-Internet" xfId="191" xr:uid="{68CE5E69-ECDD-4A80-B6DE-A7EFD0936549}"/>
    <cellStyle name="Note" xfId="192" xr:uid="{500A3053-0BA7-427F-ADCA-75A110DF1A0D}"/>
    <cellStyle name="Note 2" xfId="374" xr:uid="{0F9547C9-0C4E-4907-9D65-6D86B637AEEE}"/>
    <cellStyle name="Notes" xfId="193" xr:uid="{52D6BFB9-1369-4FB8-B28B-CBA075AAE90E}"/>
    <cellStyle name="Opções de Autoformatação" xfId="194" xr:uid="{BAA9F57D-6CB1-4035-8A4A-B827EA9C0150}"/>
    <cellStyle name="Output" xfId="195" xr:uid="{8B86A11E-AB0E-4173-A888-360D8F62880D}"/>
    <cellStyle name="Padrão_pilhas (2)" xfId="196" xr:uid="{A9D73C27-9544-479F-905E-3F0B826956BF}"/>
    <cellStyle name="Percent 2" xfId="197" xr:uid="{459B404B-5A82-4B58-9BBB-5F2028B8289B}"/>
    <cellStyle name="Percent 2 DP" xfId="198" xr:uid="{8434E6B1-71B0-42AA-8274-19EA774D3B1A}"/>
    <cellStyle name="Percent 3" xfId="199" xr:uid="{DC2D3381-23E2-4BCF-9904-39FA57794B37}"/>
    <cellStyle name="Percent 3 2" xfId="375" xr:uid="{6ADE86C7-E073-4EC6-B2D8-22198A071856}"/>
    <cellStyle name="Percent[1]" xfId="200" xr:uid="{1115233B-5596-4E74-B89E-EDDE61A3DAA6}"/>
    <cellStyle name="Percent[2]" xfId="201" xr:uid="{5F8D9FB1-1B99-41CD-9212-6B8B048BE5A3}"/>
    <cellStyle name="price" xfId="202" xr:uid="{D85F0F1C-C3DF-4076-8B56-4F7CD6EA6903}"/>
    <cellStyle name="Real $" xfId="203" xr:uid="{2329B14B-D82F-4EC3-A6D1-3C48C4F44512}"/>
    <cellStyle name="revised" xfId="204" xr:uid="{47EAB078-2566-468B-A09B-C7D9DD263844}"/>
    <cellStyle name="RISKbigPercent" xfId="205" xr:uid="{B981DA1B-C28A-4614-9C84-1BB8527855E9}"/>
    <cellStyle name="RISKblandrEdge" xfId="206" xr:uid="{E36DAF43-4F8A-429F-BB5C-1D3A15E422A9}"/>
    <cellStyle name="RISKblCorner" xfId="207" xr:uid="{A1C7F7C2-197F-4BB4-97F5-D7BFB039AA62}"/>
    <cellStyle name="RISKbottomEdge" xfId="208" xr:uid="{D22B911A-DD18-410D-8388-8E18528C5B12}"/>
    <cellStyle name="RISKbrCorner" xfId="209" xr:uid="{6A336DA9-F668-4A93-93D1-79348B206847}"/>
    <cellStyle name="RISKdarkBoxed" xfId="210" xr:uid="{66565D23-1849-44DD-8FB0-60D56ECE0091}"/>
    <cellStyle name="RISKdarkShade" xfId="211" xr:uid="{B23399CC-E75A-4A9B-9CB1-2A04C6F08386}"/>
    <cellStyle name="RISKdbottomEdge" xfId="212" xr:uid="{BF25B49A-03A0-4D1B-8F0B-63AB5E7CB4F8}"/>
    <cellStyle name="RISKdrightEdge" xfId="213" xr:uid="{46F2A472-E062-483F-85B9-66C359F911DC}"/>
    <cellStyle name="RISKdurationTime" xfId="214" xr:uid="{4756E7A8-BBEC-4581-B3AC-1D085E96B1A5}"/>
    <cellStyle name="RISKinNumber" xfId="215" xr:uid="{DC7C45B3-1128-48DC-BE61-901963120212}"/>
    <cellStyle name="RISKlandrEdge" xfId="216" xr:uid="{43BA3565-676A-4BD8-8F91-9E5598B2EDCE}"/>
    <cellStyle name="RISKleftEdge" xfId="217" xr:uid="{1BD5C7DA-C34B-4053-8BB5-4E58D2AE4DEB}"/>
    <cellStyle name="RISKlightBoxed" xfId="218" xr:uid="{42C44291-7D10-4B0B-B301-4EE880412B18}"/>
    <cellStyle name="RISKltandbEdge" xfId="219" xr:uid="{8BA0DA92-B891-4505-8ADC-46E37C57D968}"/>
    <cellStyle name="RISKnormBoxed" xfId="220" xr:uid="{8C133477-A96E-42CB-BFC8-E3E95C0BAB39}"/>
    <cellStyle name="RISKnormCenter" xfId="221" xr:uid="{FF263606-07DA-4802-AA3A-3E8226F7FC92}"/>
    <cellStyle name="RISKnormHeading" xfId="222" xr:uid="{E300F567-E48B-4FA0-ACD8-FA5719FA9B36}"/>
    <cellStyle name="RISKnormItal" xfId="223" xr:uid="{8F236957-F2C4-43E9-A965-BD39839FDBE8}"/>
    <cellStyle name="RISKnormLabel" xfId="224" xr:uid="{A23EE357-77DC-4B9A-849D-BE6CAD6BA3C3}"/>
    <cellStyle name="RISKnormShade" xfId="225" xr:uid="{4E2613C3-206B-49BD-A967-2C8F6A50C6E1}"/>
    <cellStyle name="RISKnormTitle" xfId="226" xr:uid="{DEF63406-8E73-4CE6-842F-98C7EEE69A8E}"/>
    <cellStyle name="RISKoutNumber" xfId="227" xr:uid="{F975860E-F06A-41FD-A8F3-2784901BE07C}"/>
    <cellStyle name="RISKrightEdge" xfId="228" xr:uid="{F09C5E8F-1424-455D-A78E-D5198CDE4A23}"/>
    <cellStyle name="RISKrtandbEdge" xfId="229" xr:uid="{AB349359-7125-4188-84D3-59D2EA41C54A}"/>
    <cellStyle name="RISKssTime" xfId="230" xr:uid="{D038C446-9838-4997-B0D5-79C5B662DA85}"/>
    <cellStyle name="RISKtandbEdge" xfId="231" xr:uid="{9A21D54D-C715-4099-88AB-D1495AB68270}"/>
    <cellStyle name="RISKtlandrEdge" xfId="232" xr:uid="{949ACEAE-59B3-4E00-A7C7-F40D712EAAD9}"/>
    <cellStyle name="RISKtlCorner" xfId="233" xr:uid="{03DFEAB6-D9E7-440C-AA47-7B577323173E}"/>
    <cellStyle name="RISKtopEdge" xfId="234" xr:uid="{7DFB8B2F-BDE6-47FF-B100-27EF30D7D7E3}"/>
    <cellStyle name="RISKtrCorner" xfId="235" xr:uid="{D39234C6-404A-4391-8582-B8EAF63EEE5B}"/>
    <cellStyle name="Russian Normal" xfId="236" xr:uid="{954C7028-A34E-463F-AD21-60E6D0558A1F}"/>
    <cellStyle name="section" xfId="237" xr:uid="{3A82715E-4AFE-4189-B429-6DF3A4CCB461}"/>
    <cellStyle name="Separador de milhares_Plano Plurianual Producao com oxido- Complexo Sossego - 2006 a 2021 -Rev 00" xfId="238" xr:uid="{83D39C32-07A0-4870-9B80-60682985CD8F}"/>
    <cellStyle name="Shading" xfId="239" xr:uid="{A9429709-5A39-4564-9D3F-54D97EBE98C2}"/>
    <cellStyle name="Sheet Link" xfId="240" xr:uid="{5C8154A7-CF25-4742-B6CE-3FF181624F39}"/>
    <cellStyle name="Style 1" xfId="241" xr:uid="{8FFB6185-BD93-42C4-B501-7A4254E0D837}"/>
    <cellStyle name="Style 20050" xfId="242" xr:uid="{4B3CD280-EB98-4F5F-99F1-F87E7627931A}"/>
    <cellStyle name="Style 20051" xfId="243" xr:uid="{CA571B98-FE8C-404A-9716-5623A8F5C3FB}"/>
    <cellStyle name="Style 20052" xfId="244" xr:uid="{44A058E2-8181-4E07-B36F-5A5F860D8E46}"/>
    <cellStyle name="Style 20053" xfId="245" xr:uid="{C038F7A1-CD6B-476C-AFED-D98540FBD3EE}"/>
    <cellStyle name="Style 20054" xfId="246" xr:uid="{93160F71-A5A7-4350-ADE9-5CD48D43F662}"/>
    <cellStyle name="Style 20055" xfId="247" xr:uid="{CB0C32E0-A023-4C50-AEEE-29B78E89D6AD}"/>
    <cellStyle name="Style 20056" xfId="248" xr:uid="{C1368952-0B78-42B2-93A2-2F82E75AB2B6}"/>
    <cellStyle name="Style 20057" xfId="249" xr:uid="{4EBDD28B-7427-4C41-8B3E-191798303B14}"/>
    <cellStyle name="Style 20058" xfId="250" xr:uid="{B0DC737E-E53E-4483-8B23-59303963C5C4}"/>
    <cellStyle name="Style 21" xfId="251" xr:uid="{80C3712A-20DA-4BF2-B1F6-18963577FDB7}"/>
    <cellStyle name="Style 22" xfId="252" xr:uid="{4685A88D-AA20-46FD-B4C0-6F6A9500D388}"/>
    <cellStyle name="Style 23" xfId="253" xr:uid="{037F9282-66F0-4B38-8A62-A7FD85E7160C}"/>
    <cellStyle name="Style 24" xfId="254" xr:uid="{15AE0993-0C71-4223-AD5C-33C5EC6D6B57}"/>
    <cellStyle name="Style 25" xfId="255" xr:uid="{23308B92-6555-4058-AF86-D1F36F8234AB}"/>
    <cellStyle name="Style 26" xfId="256" xr:uid="{E2CD7FB2-6DD5-4A88-99E3-6D0E68D342A4}"/>
    <cellStyle name="Style 27" xfId="257" xr:uid="{F9CA976E-290E-432F-AA5C-2BAD7600C9FC}"/>
    <cellStyle name="Style 28" xfId="258" xr:uid="{8891939C-24DB-402E-9FDA-B24AFF99C688}"/>
    <cellStyle name="Style 29" xfId="259" xr:uid="{CD47E627-9F55-442F-96DF-49D501593652}"/>
    <cellStyle name="Style 30525" xfId="260" xr:uid="{A615F694-0A6E-4680-B24D-498759D522E6}"/>
    <cellStyle name="Style 30526" xfId="261" xr:uid="{19362E5E-4BAC-4CB1-8C7E-3B3E161AE64B}"/>
    <cellStyle name="Style 30527" xfId="262" xr:uid="{1391471B-1EB6-490C-976E-39F76C442E2F}"/>
    <cellStyle name="Style 30528" xfId="263" xr:uid="{F0FC5B06-040B-471F-A0ED-BE0EA6EC15D0}"/>
    <cellStyle name="Style 30529" xfId="264" xr:uid="{2742D659-B5DD-458F-88CA-B8B628990DF8}"/>
    <cellStyle name="Style 30530" xfId="265" xr:uid="{15F6D95A-0A1D-4328-AA4A-4D825406926D}"/>
    <cellStyle name="Style 30531" xfId="266" xr:uid="{9CA35B31-73BD-449E-877F-72E57404426E}"/>
    <cellStyle name="Style 30532" xfId="267" xr:uid="{E2BF1964-2FEF-4837-9A59-C0EDD44E08E5}"/>
    <cellStyle name="Style 30533" xfId="268" xr:uid="{1F2E6F19-4B06-4693-9F4B-D674306ABC3A}"/>
    <cellStyle name="subhead" xfId="269" xr:uid="{5DB6352A-909C-4658-BDD0-5C4A3C3D1AD4}"/>
    <cellStyle name="SubHead1" xfId="270" xr:uid="{7D662BDF-9895-4851-99CF-D7BFD0D83F7B}"/>
    <cellStyle name="SubHead2" xfId="271" xr:uid="{A4B478D1-DD74-42D5-BB7C-CDE7291A7D54}"/>
    <cellStyle name="Subheader" xfId="272" xr:uid="{5A89E0CF-9D94-4866-B056-B08CC3F265A8}"/>
    <cellStyle name="Subtitle" xfId="273" xr:uid="{AFF68F5B-4394-4A46-8710-D999A650032E}"/>
    <cellStyle name="Table Head Aligned" xfId="274" xr:uid="{7A26513E-CF0A-4FA0-A1C6-3E005B7CB675}"/>
    <cellStyle name="Table Title" xfId="275" xr:uid="{B5EFA1F6-F3D5-4678-A33E-C1CF929544DA}"/>
    <cellStyle name="Table Units" xfId="276" xr:uid="{845F6FD5-7F19-4F57-90BD-536AD95C5139}"/>
    <cellStyle name="title" xfId="277" xr:uid="{C78088DF-75F3-4585-B872-5DB5A2189314}"/>
    <cellStyle name="Title 2" xfId="278" xr:uid="{EC7BA541-8A99-4BFA-9EB8-4013983F3EDA}"/>
    <cellStyle name="Top Border" xfId="279" xr:uid="{1FF7DA1A-3079-4C11-88C7-CDBA284BB148}"/>
    <cellStyle name="Total" xfId="280" xr:uid="{4F5C4EA3-0BC2-4568-9CE8-075D0CF84A3F}"/>
    <cellStyle name="Unprotected" xfId="281" xr:uid="{FE5AE906-004C-4853-898B-CCEF3A289110}"/>
    <cellStyle name="Warning Text" xfId="282" xr:uid="{A69619D7-DF76-49C5-9122-D9622F0540DF}"/>
    <cellStyle name="Year" xfId="283" xr:uid="{6D1DD1F4-E3CD-483C-8E62-AA6A5193014A}"/>
    <cellStyle name="Years" xfId="284" xr:uid="{626DB0DC-4CAA-4826-9CC6-E8394DF5EAE0}"/>
    <cellStyle name="アクセント 1 2" xfId="285" xr:uid="{5B9FEA65-EB6F-4E59-81CA-FBE1B48B75A9}"/>
    <cellStyle name="アクセント 2 2" xfId="286" xr:uid="{2DCE2C2C-6745-4C81-A0D5-22D57CE0AF46}"/>
    <cellStyle name="アクセント 3 2" xfId="287" xr:uid="{78DC0343-B48C-42EE-A9AB-7FBB11A98014}"/>
    <cellStyle name="アクセント 4 2" xfId="288" xr:uid="{36C30B7F-F0A7-43AD-AA2F-7CCE0D404D23}"/>
    <cellStyle name="アクセント 5 2" xfId="289" xr:uid="{91FD727C-3826-4A56-B601-04E8BC677BAF}"/>
    <cellStyle name="アクセント 6 2" xfId="290" xr:uid="{665CCED8-B4F9-4B1D-82C9-DC6BA1F48DB0}"/>
    <cellStyle name="ｺﾞｼｯｸ12" xfId="291" xr:uid="{B8A19303-9C70-437B-B1BD-EE25DF4113AC}"/>
    <cellStyle name="タイトル 2" xfId="292" xr:uid="{5E57ADCC-66CD-46A4-A2F3-4D3106C70FDC}"/>
    <cellStyle name="チェック セル 2" xfId="293" xr:uid="{60589FFF-03FE-49A3-A415-FB086D70E5C6}"/>
    <cellStyle name="どちらでもない 2" xfId="294" xr:uid="{D9417EFA-A6DE-4CFA-BEED-B890AB9B60DA}"/>
    <cellStyle name="パーセント" xfId="295" builtinId="5"/>
    <cellStyle name="パーセント 2" xfId="296" xr:uid="{B84B66FA-651B-4ED1-9E10-601D5BFEE8EB}"/>
    <cellStyle name="パーセント 2 2" xfId="297" xr:uid="{5056A3D6-1996-4E37-9669-25ABA426F4D5}"/>
    <cellStyle name="パーセント 2 2 2" xfId="298" xr:uid="{FA49D4AC-C6ED-4982-8858-24D07153715B}"/>
    <cellStyle name="パーセント 2 3" xfId="299" xr:uid="{17204606-E325-4313-A391-E5FBC634ADC9}"/>
    <cellStyle name="パーセント 2 3 2" xfId="377" xr:uid="{5A99F078-B8A6-4A6F-84C7-024A95C7E7D7}"/>
    <cellStyle name="パーセント 3" xfId="300" xr:uid="{30436549-C100-49F6-A12A-F398972EED39}"/>
    <cellStyle name="パーセント 4" xfId="301" xr:uid="{CBD6E210-46AC-4DFA-95F4-B34B3C11B147}"/>
    <cellStyle name="パーセント 4 2" xfId="378" xr:uid="{CCA82BD5-3CB9-41A3-8D79-691D2A6D8E00}"/>
    <cellStyle name="パーセント 5" xfId="302" xr:uid="{C99C95F7-F420-487E-A1F9-364E7209B938}"/>
    <cellStyle name="パーセント 5 2" xfId="379" xr:uid="{404ED239-FC5B-4B36-924B-C4D662211357}"/>
    <cellStyle name="パーセント 6" xfId="376" xr:uid="{F08443D7-2B08-4F4A-92D9-05610B0E798D}"/>
    <cellStyle name="ハイパーリンク" xfId="403" builtinId="8"/>
    <cellStyle name="ハイパーリンク 2" xfId="303" xr:uid="{6AC19614-50C1-4EC9-A709-ABC74CDF0479}"/>
    <cellStyle name="メモ 2" xfId="304" xr:uid="{C5A843CC-9C65-432B-A45D-280BA8217E2E}"/>
    <cellStyle name="メモ 3" xfId="305" xr:uid="{B6E1D12C-519D-4260-8D5A-37063F16924E}"/>
    <cellStyle name="メモ 3 2" xfId="380" xr:uid="{E9DB9B09-F704-43D7-AAAC-20BE83A52002}"/>
    <cellStyle name="リンク セル 2" xfId="306" xr:uid="{DAB9A773-D4FB-4963-915D-EECE00D043C9}"/>
    <cellStyle name="悪い 2" xfId="307" xr:uid="{6B32790F-DBF1-43C1-B289-0DEFB44AE977}"/>
    <cellStyle name="下点線" xfId="308" xr:uid="{DB3A4F26-038D-49E6-9300-6E2510F98C1B}"/>
    <cellStyle name="下点線 2" xfId="309" xr:uid="{D1EBC28F-A6EA-4C41-BC51-E563A24CE8F0}"/>
    <cellStyle name="下点線 2 2" xfId="381" xr:uid="{4B212F9F-41F8-48AB-8754-46AC8426B8FE}"/>
    <cellStyle name="計算 2" xfId="310" xr:uid="{15A0BC0F-A8D7-4014-92D0-A129B134D5F9}"/>
    <cellStyle name="警告文 2" xfId="311" xr:uid="{BFCF5E40-E4C4-4F64-8357-CEA167F6254F}"/>
    <cellStyle name="桁区切り" xfId="312" builtinId="6"/>
    <cellStyle name="桁区切り [0.00] 2" xfId="313" xr:uid="{9EC18EA4-9991-4D13-B76B-37187C52978E}"/>
    <cellStyle name="桁区切り [0.00] 2 2" xfId="383" xr:uid="{D1F330EE-C753-4B17-B7F8-09338DD25CEE}"/>
    <cellStyle name="桁区切り [0.00] 3" xfId="314" xr:uid="{7844B152-CFBB-408D-908D-BEC2E91BA319}"/>
    <cellStyle name="桁区切り [0.00] 3 2" xfId="384" xr:uid="{92841061-6FD1-402F-8768-707EEAB38C57}"/>
    <cellStyle name="桁区切り 10" xfId="401" xr:uid="{1CFB28B0-7755-4DF4-AC18-D3440E2B2F91}"/>
    <cellStyle name="桁区切り 11" xfId="402" xr:uid="{67F38F76-502A-40F6-84A1-03C2DA637AB8}"/>
    <cellStyle name="桁区切り 12" xfId="315" xr:uid="{349D96CB-D1CF-4B1B-BDCC-12E10268412B}"/>
    <cellStyle name="桁区切り 13" xfId="399" xr:uid="{3CFB2A80-CBB7-4C2E-A630-334C5B8EFED2}"/>
    <cellStyle name="桁区切り 14" xfId="398" xr:uid="{24D7D014-E434-4724-BF04-4CCC4B0A0320}"/>
    <cellStyle name="桁区切り 2" xfId="316" xr:uid="{947AEDED-4CED-4BFE-B2F7-CA3B694C61A6}"/>
    <cellStyle name="桁区切り 2 2" xfId="317" xr:uid="{975E1F79-AE21-4C58-BD07-268851564CBF}"/>
    <cellStyle name="桁区切り 2 2 2" xfId="318" xr:uid="{E4E94326-C8F1-427D-8DFA-2EC6AE7B816F}"/>
    <cellStyle name="桁区切り 2 3" xfId="319" xr:uid="{B38C72C4-14C0-4B7D-A4B5-747F1BB06477}"/>
    <cellStyle name="桁区切り 2 4" xfId="320" xr:uid="{FBBE66CC-98F1-4B57-A88E-1DFBAF839137}"/>
    <cellStyle name="桁区切り 2 4 2" xfId="385" xr:uid="{4AB2001A-04D1-467F-905B-ADDD90EE2546}"/>
    <cellStyle name="桁区切り 3" xfId="321" xr:uid="{D090274B-39BF-4C4A-9E1F-28743120B0C9}"/>
    <cellStyle name="桁区切り 4" xfId="322" xr:uid="{32645565-E764-45F5-96A3-77B2A07AE005}"/>
    <cellStyle name="桁区切り 4 2 2 2" xfId="323" xr:uid="{8D8BAA7B-9D32-45F4-A786-C3C148F6B262}"/>
    <cellStyle name="桁区切り 5" xfId="324" xr:uid="{0D6DBF0A-6EA7-43C3-B993-C749181F358C}"/>
    <cellStyle name="桁区切り 5 2" xfId="386" xr:uid="{D448AB25-8F45-476C-B545-DC43BB6CC38C}"/>
    <cellStyle name="桁区切り 6" xfId="325" xr:uid="{430D25BE-6146-46F2-AC47-B88078B90E27}"/>
    <cellStyle name="桁区切り 6 2" xfId="387" xr:uid="{7651AFCD-111D-4547-9AB0-9C7FF0AF9507}"/>
    <cellStyle name="桁区切り 7" xfId="326" xr:uid="{A0D528BB-1BE6-4BFA-9467-CBE765010B1A}"/>
    <cellStyle name="桁区切り 8" xfId="327" xr:uid="{B0FC224A-D348-447E-8C2A-47AE861C21F2}"/>
    <cellStyle name="桁区切り 8 2" xfId="388" xr:uid="{1D7C2492-E3E1-4093-A658-97E2DEAC44CA}"/>
    <cellStyle name="桁区切り 9" xfId="382" xr:uid="{2AC745B1-8FD7-4EDF-968C-DD19B3F6424B}"/>
    <cellStyle name="見出し 1 2" xfId="328" xr:uid="{99D00CA8-EB3E-48E8-A23A-239B9AF4A97F}"/>
    <cellStyle name="見出し 2 2" xfId="329" xr:uid="{14FA9F5A-2EDC-4903-A6BF-392DDD1F7856}"/>
    <cellStyle name="見出し 3 2" xfId="330" xr:uid="{18AF7346-88C1-47FF-B230-659AD4548C88}"/>
    <cellStyle name="見出し 4 2" xfId="331" xr:uid="{5D76D5AE-065C-4BDF-A773-BAAD574E0AE4}"/>
    <cellStyle name="集計 2" xfId="332" xr:uid="{4C3F6BED-A453-4809-B0AB-8A96F7D2C83A}"/>
    <cellStyle name="出力 2" xfId="333" xr:uid="{70CFF8F2-D834-440C-953A-534A31D5293C}"/>
    <cellStyle name="説明文 2" xfId="334" xr:uid="{59FEB869-1704-4888-B236-CA69A7CA80ED}"/>
    <cellStyle name="通貨 [0.00] 2" xfId="335" xr:uid="{5EB1104F-8BD0-43A4-AB5B-41CC79557081}"/>
    <cellStyle name="通貨 [0.00] 2 2" xfId="389" xr:uid="{8E4E5605-EC8B-4A3C-AF78-D0E056CBD10D}"/>
    <cellStyle name="通貨 [0.00] 2 3" xfId="400" xr:uid="{37FE65B3-473E-4C22-9E37-F4F8FCFEA6CD}"/>
    <cellStyle name="入力 2" xfId="336" xr:uid="{E4A56AEA-6A34-468A-9955-0CAF91A67581}"/>
    <cellStyle name="費用１（整数）" xfId="337" xr:uid="{95076642-7307-4C14-BC24-F4ED2037BE51}"/>
    <cellStyle name="標準" xfId="0" builtinId="0"/>
    <cellStyle name="標準 10" xfId="338" xr:uid="{42EE0C74-0A66-41B9-BF29-53E4A70B3274}"/>
    <cellStyle name="標準 11" xfId="339" xr:uid="{EE0DC069-2BFF-4297-BF58-2FC0FC6FF022}"/>
    <cellStyle name="標準 12" xfId="340" xr:uid="{B00FC958-8822-4477-A1A5-7A801952DC4D}"/>
    <cellStyle name="標準 12 2" xfId="341" xr:uid="{113C69D3-39B8-4303-A706-4F4C2578BCA0}"/>
    <cellStyle name="標準 16" xfId="342" xr:uid="{1383FC77-9F0D-4A9C-A653-0B70A3DC7643}"/>
    <cellStyle name="標準 16 2" xfId="390" xr:uid="{9581999A-87C8-432B-9C62-F374F575A2BD}"/>
    <cellStyle name="標準 19" xfId="343" xr:uid="{8CFB4CE9-405E-4002-B6D3-DCB8410BE1E6}"/>
    <cellStyle name="標準 19 2" xfId="391" xr:uid="{24AD09E7-4BE2-409F-8C7F-EA4E87E570CD}"/>
    <cellStyle name="標準 2" xfId="344" xr:uid="{D539CFEF-F7EE-488F-9CD9-F4A811582AC8}"/>
    <cellStyle name="標準 2 2" xfId="345" xr:uid="{EBD7E8A4-F38E-444F-B267-446D58FD444B}"/>
    <cellStyle name="標準 2 2 2" xfId="346" xr:uid="{5C54DEC0-0C5F-425C-A10A-3AADCECBF49E}"/>
    <cellStyle name="標準 2 3" xfId="347" xr:uid="{06162AFB-3733-42F7-AB6A-DA13E04B9214}"/>
    <cellStyle name="標準 2 4" xfId="348" xr:uid="{35DECBDA-18F0-40A9-AE91-E666F9128C74}"/>
    <cellStyle name="標準 2 5" xfId="349" xr:uid="{F9243931-B241-4701-9BAB-A9B50147B07A}"/>
    <cellStyle name="標準 2 5 2" xfId="392" xr:uid="{3524E61F-1CF6-4920-AAC0-549761FADBEA}"/>
    <cellStyle name="標準 2_Class 3 Estimate for validation (master)" xfId="350" xr:uid="{3AD42EBA-07C5-4870-B2ED-B7FB53FC50DA}"/>
    <cellStyle name="標準 20" xfId="351" xr:uid="{8839CCA3-5BE3-4944-A9BE-F57E4241AE16}"/>
    <cellStyle name="標準 20 2" xfId="393" xr:uid="{953CB5D6-F09B-4444-BD6E-835BC9B0493D}"/>
    <cellStyle name="標準 3" xfId="352" xr:uid="{927B498B-9613-4A78-81FE-A22B25169738}"/>
    <cellStyle name="標準 3 2" xfId="353" xr:uid="{E28E274A-22E4-48E3-8FA2-066A08D016AA}"/>
    <cellStyle name="標準 3 3" xfId="354" xr:uid="{91E447A8-A67D-42ED-A64A-719A92E44BA7}"/>
    <cellStyle name="標準 3 4" xfId="355" xr:uid="{84A94D14-EDB6-4E28-A5A3-E52A990D8C4C}"/>
    <cellStyle name="標準 4" xfId="356" xr:uid="{25366081-FC3A-4E14-BE7B-16C1D31240E3}"/>
    <cellStyle name="標準 4 2" xfId="357" xr:uid="{FD62C8EE-B80F-4D89-9234-6C27C47E6ECF}"/>
    <cellStyle name="標準 4 3" xfId="358" xr:uid="{64ECEB0F-6040-4CE3-A2CA-0B27627A5983}"/>
    <cellStyle name="標準 4 3 2" xfId="395" xr:uid="{F24DC11F-53D8-4CC4-BFB2-8EBDBD19CAF7}"/>
    <cellStyle name="標準 4 4" xfId="394" xr:uid="{1BC394E0-762D-430E-B9B7-0D651F325562}"/>
    <cellStyle name="標準 5" xfId="359" xr:uid="{22062839-A8C0-4722-99A7-A2E006A11157}"/>
    <cellStyle name="標準 6" xfId="360" xr:uid="{459E0F10-9D4D-4C6F-BE2E-52D34069C253}"/>
    <cellStyle name="標準 7" xfId="361" xr:uid="{68D38F77-BDF0-46F5-A4EF-474CBFC359FB}"/>
    <cellStyle name="標準 7 2" xfId="396" xr:uid="{28462231-7651-4E32-A5F6-85299F052AC7}"/>
    <cellStyle name="標準 8" xfId="362" xr:uid="{7F0C9CF7-CF2B-40E9-8FAA-2E2B2B7360FD}"/>
    <cellStyle name="標準 8 2" xfId="397" xr:uid="{4076ACF2-57E2-47BD-92D0-C260FB7C8E57}"/>
    <cellStyle name="標準 9" xfId="363" xr:uid="{52BF265E-4E13-4238-B73B-23C8D1FFA60B}"/>
    <cellStyle name="標準_Sheet1" xfId="364" xr:uid="{60ED82DE-EDA9-4536-85B3-35DBFB120B23}"/>
    <cellStyle name="標準10" xfId="365" xr:uid="{56B5A209-ED5E-42D9-AB14-D09D3FF252B0}"/>
    <cellStyle name="標準11" xfId="366" xr:uid="{B010E5D5-4974-442C-B2E3-FF0EA775B3CB}"/>
    <cellStyle name="標準12" xfId="367" xr:uid="{DBBCCBC9-6A24-47A2-A901-632280263ADB}"/>
    <cellStyle name="未定義" xfId="368" xr:uid="{D76B1BD3-EA98-464A-AEFB-09FE20B2107D}"/>
    <cellStyle name="率１（少数２）" xfId="369" xr:uid="{5D1FE195-9498-43E2-B2A9-2B9F661897DA}"/>
    <cellStyle name="率２（少数１）" xfId="370" xr:uid="{52A10ABA-083A-48CD-9846-0503E7EEFA02}"/>
    <cellStyle name="良い 2" xfId="371" xr:uid="{0FCE275D-742C-464A-98A5-1FAF64463954}"/>
  </cellStyles>
  <dxfs count="0"/>
  <tableStyles count="0" defaultTableStyle="TableStyleMedium2" defaultPivotStyle="PivotStyleLight16"/>
  <colors>
    <mruColors>
      <color rgb="FFF79646"/>
      <color rgb="FFE6B9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0995C-A155-4872-8E49-7FE1F2004C33}">
  <sheetPr>
    <pageSetUpPr fitToPage="1"/>
  </sheetPr>
  <dimension ref="A1:V25"/>
  <sheetViews>
    <sheetView workbookViewId="0">
      <selection activeCell="V6" sqref="V6"/>
    </sheetView>
  </sheetViews>
  <sheetFormatPr defaultColWidth="9" defaultRowHeight="12.95"/>
  <cols>
    <col min="21" max="21" width="8.85546875" customWidth="1"/>
  </cols>
  <sheetData>
    <row r="1" spans="1:22">
      <c r="A1" t="s">
        <v>0</v>
      </c>
      <c r="M1" s="370"/>
      <c r="S1" s="386"/>
      <c r="V1" s="370"/>
    </row>
    <row r="3" spans="1:22">
      <c r="A3" t="s">
        <v>1</v>
      </c>
      <c r="B3" t="s">
        <v>2</v>
      </c>
    </row>
    <row r="4" spans="1:22">
      <c r="A4" t="s">
        <v>3</v>
      </c>
      <c r="B4" t="s">
        <v>4</v>
      </c>
    </row>
    <row r="5" spans="1:22">
      <c r="A5" t="s">
        <v>5</v>
      </c>
      <c r="B5" t="s">
        <v>6</v>
      </c>
    </row>
    <row r="6" spans="1:22">
      <c r="A6" t="s">
        <v>7</v>
      </c>
      <c r="B6" t="s">
        <v>8</v>
      </c>
    </row>
    <row r="7" spans="1:22">
      <c r="A7" t="s">
        <v>9</v>
      </c>
      <c r="B7" t="s">
        <v>10</v>
      </c>
    </row>
    <row r="8" spans="1:22">
      <c r="A8" t="s">
        <v>11</v>
      </c>
      <c r="B8" t="s">
        <v>12</v>
      </c>
    </row>
    <row r="9" spans="1:22">
      <c r="A9" t="s">
        <v>13</v>
      </c>
      <c r="B9" t="s">
        <v>14</v>
      </c>
    </row>
    <row r="10" spans="1:22">
      <c r="A10" t="s">
        <v>15</v>
      </c>
      <c r="B10" t="s">
        <v>16</v>
      </c>
    </row>
    <row r="11" spans="1:22">
      <c r="A11" t="s">
        <v>17</v>
      </c>
      <c r="B11" t="s">
        <v>18</v>
      </c>
    </row>
    <row r="12" spans="1:22">
      <c r="A12" t="s">
        <v>19</v>
      </c>
      <c r="B12" t="s">
        <v>20</v>
      </c>
    </row>
    <row r="13" spans="1:22">
      <c r="A13" t="s">
        <v>21</v>
      </c>
      <c r="B13" t="s">
        <v>22</v>
      </c>
    </row>
    <row r="14" spans="1:22">
      <c r="A14" t="s">
        <v>23</v>
      </c>
      <c r="B14" t="s">
        <v>24</v>
      </c>
    </row>
    <row r="15" spans="1:22">
      <c r="A15" t="s">
        <v>25</v>
      </c>
      <c r="B15" t="s">
        <v>26</v>
      </c>
    </row>
    <row r="16" spans="1:2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row r="22" spans="1:2">
      <c r="A22" t="s">
        <v>39</v>
      </c>
      <c r="B22" t="s">
        <v>40</v>
      </c>
    </row>
    <row r="25" spans="1:2">
      <c r="A25" t="s">
        <v>41</v>
      </c>
    </row>
  </sheetData>
  <phoneticPr fontId="3"/>
  <pageMargins left="0.7" right="0.7" top="0.75" bottom="0.75" header="0.3" footer="0.3"/>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4008E-D985-4DF5-8F37-F49262756CB9}">
  <sheetPr codeName="Sheet3">
    <pageSetUpPr fitToPage="1"/>
  </sheetPr>
  <dimension ref="A1:CT145"/>
  <sheetViews>
    <sheetView workbookViewId="0">
      <selection activeCell="G31" sqref="G31"/>
    </sheetView>
  </sheetViews>
  <sheetFormatPr defaultColWidth="8.85546875" defaultRowHeight="12.95"/>
  <cols>
    <col min="1" max="1" width="13.42578125" style="321" customWidth="1"/>
    <col min="2" max="15" width="8.85546875" style="321"/>
    <col min="99" max="16384" width="8.85546875" style="321"/>
  </cols>
  <sheetData>
    <row r="1" spans="1:17">
      <c r="A1" s="1" t="s">
        <v>42</v>
      </c>
      <c r="B1"/>
      <c r="C1"/>
      <c r="D1"/>
      <c r="E1"/>
      <c r="F1"/>
      <c r="G1"/>
      <c r="H1"/>
      <c r="I1"/>
      <c r="J1"/>
      <c r="K1"/>
      <c r="L1"/>
      <c r="M1"/>
      <c r="N1"/>
      <c r="O1"/>
      <c r="P1" s="386"/>
      <c r="Q1" s="484"/>
    </row>
    <row r="2" spans="1:17">
      <c r="A2" t="s">
        <v>43</v>
      </c>
      <c r="B2" t="s">
        <v>44</v>
      </c>
      <c r="C2"/>
      <c r="D2"/>
      <c r="E2"/>
      <c r="F2" t="s">
        <v>45</v>
      </c>
      <c r="G2"/>
      <c r="H2"/>
      <c r="I2"/>
      <c r="J2"/>
      <c r="K2"/>
      <c r="L2"/>
      <c r="M2"/>
      <c r="N2"/>
      <c r="O2"/>
      <c r="Q2" s="484"/>
    </row>
    <row r="3" spans="1:17">
      <c r="A3"/>
      <c r="B3" t="s">
        <v>46</v>
      </c>
      <c r="C3"/>
      <c r="D3"/>
      <c r="E3"/>
      <c r="F3"/>
      <c r="G3"/>
      <c r="H3"/>
      <c r="I3"/>
      <c r="J3"/>
      <c r="K3"/>
      <c r="L3"/>
      <c r="M3"/>
      <c r="N3"/>
      <c r="O3"/>
      <c r="Q3" s="484"/>
    </row>
    <row r="4" spans="1:17">
      <c r="A4"/>
      <c r="B4"/>
      <c r="C4"/>
      <c r="D4"/>
      <c r="E4"/>
      <c r="F4"/>
      <c r="G4"/>
      <c r="H4"/>
      <c r="I4"/>
      <c r="J4"/>
      <c r="K4"/>
      <c r="L4"/>
      <c r="M4"/>
      <c r="N4"/>
      <c r="O4"/>
      <c r="Q4" s="484"/>
    </row>
    <row r="5" spans="1:17" ht="15.6">
      <c r="A5" t="s">
        <v>47</v>
      </c>
      <c r="B5" t="s">
        <v>48</v>
      </c>
      <c r="C5"/>
      <c r="D5"/>
      <c r="E5"/>
      <c r="F5" t="s">
        <v>49</v>
      </c>
      <c r="G5"/>
      <c r="H5"/>
      <c r="I5"/>
      <c r="J5"/>
      <c r="K5"/>
      <c r="L5"/>
      <c r="M5"/>
      <c r="N5"/>
      <c r="O5"/>
      <c r="Q5" s="484"/>
    </row>
    <row r="6" spans="1:17">
      <c r="A6"/>
      <c r="B6" t="s">
        <v>50</v>
      </c>
      <c r="C6"/>
      <c r="D6"/>
      <c r="E6"/>
      <c r="F6"/>
      <c r="G6"/>
      <c r="H6"/>
      <c r="I6"/>
      <c r="J6"/>
      <c r="K6"/>
      <c r="L6"/>
      <c r="M6"/>
      <c r="N6"/>
      <c r="O6"/>
      <c r="Q6" s="484"/>
    </row>
    <row r="7" spans="1:17">
      <c r="A7"/>
      <c r="B7"/>
      <c r="C7"/>
      <c r="D7"/>
      <c r="E7"/>
      <c r="F7"/>
      <c r="G7"/>
      <c r="H7"/>
      <c r="I7"/>
      <c r="J7"/>
      <c r="K7"/>
      <c r="L7"/>
      <c r="M7"/>
      <c r="N7"/>
      <c r="O7"/>
      <c r="Q7" s="484"/>
    </row>
    <row r="8" spans="1:17">
      <c r="A8" t="s">
        <v>51</v>
      </c>
      <c r="B8" t="s">
        <v>52</v>
      </c>
      <c r="C8"/>
      <c r="D8"/>
      <c r="E8"/>
      <c r="F8" t="s">
        <v>53</v>
      </c>
      <c r="G8"/>
      <c r="H8"/>
      <c r="I8"/>
      <c r="J8"/>
      <c r="K8"/>
      <c r="L8"/>
      <c r="M8"/>
      <c r="N8"/>
      <c r="O8"/>
      <c r="Q8" s="484"/>
    </row>
    <row r="9" spans="1:17">
      <c r="A9"/>
      <c r="B9" t="s">
        <v>54</v>
      </c>
      <c r="C9"/>
      <c r="D9"/>
      <c r="E9"/>
      <c r="F9" t="s">
        <v>55</v>
      </c>
      <c r="G9"/>
      <c r="H9"/>
      <c r="I9"/>
      <c r="J9"/>
      <c r="K9"/>
      <c r="L9"/>
      <c r="M9"/>
      <c r="N9"/>
      <c r="O9"/>
      <c r="Q9" s="484"/>
    </row>
    <row r="10" spans="1:17">
      <c r="A10"/>
      <c r="B10"/>
      <c r="C10"/>
      <c r="D10"/>
      <c r="E10"/>
      <c r="F10"/>
      <c r="G10"/>
      <c r="H10"/>
      <c r="I10"/>
      <c r="J10"/>
      <c r="K10"/>
      <c r="L10"/>
      <c r="M10"/>
      <c r="N10"/>
      <c r="O10"/>
      <c r="Q10" s="484"/>
    </row>
    <row r="11" spans="1:17">
      <c r="A11" s="1" t="s">
        <v>56</v>
      </c>
      <c r="B11"/>
      <c r="C11"/>
      <c r="D11"/>
      <c r="E11"/>
      <c r="F11"/>
      <c r="G11"/>
      <c r="H11"/>
      <c r="I11"/>
      <c r="J11"/>
      <c r="K11"/>
      <c r="L11"/>
      <c r="M11"/>
      <c r="N11"/>
      <c r="O11"/>
      <c r="Q11" s="484"/>
    </row>
    <row r="12" spans="1:17">
      <c r="A12" s="1" t="s">
        <v>57</v>
      </c>
      <c r="B12"/>
      <c r="C12"/>
      <c r="D12"/>
      <c r="E12"/>
      <c r="F12"/>
      <c r="G12"/>
      <c r="H12"/>
      <c r="I12"/>
      <c r="J12"/>
      <c r="K12"/>
      <c r="L12"/>
      <c r="M12"/>
      <c r="N12"/>
      <c r="O12"/>
      <c r="Q12" s="484"/>
    </row>
    <row r="13" spans="1:17">
      <c r="A13" t="s">
        <v>58</v>
      </c>
      <c r="B13"/>
      <c r="C13"/>
      <c r="D13"/>
      <c r="E13"/>
      <c r="F13"/>
      <c r="G13"/>
      <c r="H13"/>
      <c r="I13"/>
      <c r="J13"/>
      <c r="K13"/>
      <c r="L13"/>
      <c r="M13"/>
      <c r="N13"/>
      <c r="O13"/>
      <c r="Q13" s="484"/>
    </row>
    <row r="14" spans="1:17">
      <c r="A14" t="s">
        <v>59</v>
      </c>
      <c r="B14"/>
      <c r="C14"/>
      <c r="D14"/>
      <c r="E14"/>
      <c r="F14"/>
      <c r="G14"/>
      <c r="H14"/>
      <c r="I14"/>
      <c r="J14"/>
      <c r="K14"/>
      <c r="L14"/>
      <c r="M14"/>
      <c r="N14"/>
      <c r="O14"/>
      <c r="Q14" s="484"/>
    </row>
    <row r="15" spans="1:17">
      <c r="A15"/>
      <c r="B15"/>
      <c r="C15"/>
      <c r="D15"/>
      <c r="E15"/>
      <c r="F15"/>
      <c r="G15"/>
      <c r="H15"/>
      <c r="I15"/>
      <c r="J15"/>
      <c r="K15"/>
      <c r="L15"/>
      <c r="M15"/>
      <c r="N15"/>
      <c r="O15"/>
      <c r="Q15" s="484"/>
    </row>
    <row r="16" spans="1:17">
      <c r="A16" s="1" t="s">
        <v>60</v>
      </c>
      <c r="B16"/>
      <c r="C16"/>
      <c r="D16"/>
      <c r="E16"/>
      <c r="F16"/>
      <c r="G16"/>
      <c r="H16"/>
      <c r="I16"/>
      <c r="J16"/>
      <c r="K16"/>
      <c r="L16"/>
      <c r="M16"/>
      <c r="N16"/>
      <c r="O16"/>
      <c r="Q16" s="484"/>
    </row>
    <row r="17" spans="1:17">
      <c r="A17" t="s">
        <v>61</v>
      </c>
      <c r="B17"/>
      <c r="C17"/>
      <c r="D17"/>
      <c r="E17"/>
      <c r="F17"/>
      <c r="G17"/>
      <c r="H17"/>
      <c r="I17"/>
      <c r="J17"/>
      <c r="K17"/>
      <c r="L17"/>
      <c r="M17"/>
      <c r="N17"/>
      <c r="O17"/>
      <c r="Q17" s="484"/>
    </row>
    <row r="18" spans="1:17">
      <c r="A18"/>
      <c r="B18"/>
      <c r="C18"/>
      <c r="D18"/>
      <c r="E18"/>
      <c r="F18"/>
      <c r="G18"/>
      <c r="H18"/>
      <c r="I18"/>
      <c r="J18"/>
      <c r="K18"/>
      <c r="L18"/>
      <c r="M18"/>
      <c r="N18"/>
      <c r="O18"/>
      <c r="Q18" s="484"/>
    </row>
    <row r="19" spans="1:17">
      <c r="A19" t="s">
        <v>62</v>
      </c>
      <c r="B19"/>
      <c r="C19" t="s">
        <v>63</v>
      </c>
      <c r="D19"/>
      <c r="E19"/>
      <c r="F19"/>
      <c r="G19"/>
      <c r="H19"/>
      <c r="I19"/>
      <c r="J19"/>
      <c r="K19"/>
      <c r="L19"/>
      <c r="M19"/>
      <c r="N19"/>
      <c r="O19"/>
      <c r="Q19" s="484"/>
    </row>
    <row r="20" spans="1:17">
      <c r="A20"/>
      <c r="B20"/>
      <c r="C20"/>
      <c r="D20"/>
      <c r="E20"/>
      <c r="F20"/>
      <c r="G20"/>
      <c r="H20"/>
      <c r="I20"/>
      <c r="J20"/>
      <c r="K20"/>
      <c r="L20"/>
      <c r="M20"/>
      <c r="N20"/>
      <c r="O20"/>
    </row>
    <row r="21" spans="1:17">
      <c r="A21" t="s">
        <v>64</v>
      </c>
      <c r="B21"/>
      <c r="C21" t="s">
        <v>65</v>
      </c>
      <c r="D21"/>
      <c r="E21"/>
      <c r="F21"/>
      <c r="G21"/>
      <c r="H21"/>
      <c r="I21"/>
      <c r="J21"/>
      <c r="K21"/>
      <c r="L21"/>
      <c r="M21"/>
      <c r="N21"/>
      <c r="O21"/>
    </row>
    <row r="22" spans="1:17">
      <c r="A22"/>
      <c r="B22"/>
      <c r="C22"/>
      <c r="D22"/>
      <c r="E22"/>
      <c r="F22"/>
      <c r="G22"/>
      <c r="H22"/>
      <c r="I22"/>
      <c r="J22"/>
      <c r="K22"/>
      <c r="L22"/>
      <c r="M22"/>
      <c r="N22"/>
      <c r="O22"/>
    </row>
    <row r="23" spans="1:17">
      <c r="A23" t="s">
        <v>66</v>
      </c>
      <c r="B23"/>
      <c r="C23"/>
      <c r="D23"/>
      <c r="E23"/>
      <c r="F23"/>
      <c r="G23"/>
      <c r="H23"/>
      <c r="I23"/>
      <c r="J23"/>
      <c r="K23"/>
      <c r="L23"/>
      <c r="M23"/>
      <c r="N23"/>
      <c r="O23"/>
    </row>
    <row r="24" spans="1:17">
      <c r="A24"/>
      <c r="B24"/>
      <c r="C24"/>
      <c r="D24"/>
      <c r="E24"/>
      <c r="F24"/>
      <c r="G24"/>
      <c r="H24"/>
      <c r="I24"/>
      <c r="J24"/>
      <c r="K24"/>
      <c r="L24"/>
      <c r="M24"/>
      <c r="N24"/>
      <c r="O24"/>
    </row>
    <row r="25" spans="1:17">
      <c r="A25"/>
      <c r="B25"/>
      <c r="C25"/>
      <c r="D25"/>
      <c r="E25"/>
      <c r="F25"/>
      <c r="G25"/>
      <c r="H25"/>
      <c r="I25"/>
      <c r="J25"/>
      <c r="K25"/>
      <c r="L25"/>
      <c r="M25"/>
      <c r="N25"/>
      <c r="O25"/>
    </row>
    <row r="26" spans="1:17">
      <c r="A26"/>
      <c r="B26"/>
      <c r="C26"/>
      <c r="D26"/>
      <c r="E26"/>
      <c r="F26"/>
      <c r="G26"/>
      <c r="H26"/>
      <c r="I26"/>
      <c r="J26"/>
      <c r="K26"/>
      <c r="L26"/>
      <c r="M26"/>
      <c r="N26"/>
      <c r="O26"/>
    </row>
    <row r="27" spans="1:17">
      <c r="A27"/>
      <c r="B27"/>
      <c r="C27"/>
      <c r="D27"/>
      <c r="E27"/>
      <c r="F27"/>
      <c r="G27"/>
      <c r="H27"/>
      <c r="I27"/>
      <c r="J27"/>
      <c r="K27"/>
      <c r="L27"/>
      <c r="M27"/>
      <c r="N27"/>
      <c r="O27"/>
    </row>
    <row r="28" spans="1:17">
      <c r="A28"/>
      <c r="B28"/>
      <c r="C28"/>
      <c r="D28"/>
      <c r="E28"/>
      <c r="F28"/>
      <c r="G28"/>
      <c r="H28"/>
      <c r="I28"/>
      <c r="J28"/>
      <c r="K28"/>
      <c r="L28"/>
      <c r="M28"/>
      <c r="N28"/>
      <c r="O28"/>
    </row>
    <row r="29" spans="1:17">
      <c r="A29"/>
      <c r="B29"/>
      <c r="C29"/>
      <c r="D29"/>
      <c r="E29"/>
      <c r="F29"/>
      <c r="G29"/>
      <c r="H29"/>
      <c r="I29"/>
      <c r="J29"/>
      <c r="K29"/>
      <c r="L29"/>
      <c r="M29"/>
      <c r="N29"/>
      <c r="O29"/>
    </row>
    <row r="30" spans="1:17">
      <c r="A30"/>
      <c r="B30"/>
      <c r="C30"/>
      <c r="D30"/>
      <c r="E30"/>
      <c r="F30"/>
      <c r="G30"/>
      <c r="H30"/>
      <c r="I30"/>
      <c r="J30"/>
      <c r="K30"/>
      <c r="L30"/>
      <c r="M30"/>
      <c r="N30"/>
      <c r="O30"/>
    </row>
    <row r="31" spans="1:17">
      <c r="A31"/>
      <c r="B31"/>
      <c r="C31"/>
      <c r="D31"/>
      <c r="E31"/>
      <c r="F31"/>
      <c r="G31"/>
      <c r="H31"/>
      <c r="I31"/>
      <c r="J31"/>
      <c r="K31"/>
      <c r="L31"/>
      <c r="M31"/>
      <c r="N31"/>
      <c r="O31"/>
    </row>
    <row r="32" spans="1:17">
      <c r="A32"/>
      <c r="B32"/>
      <c r="C32"/>
      <c r="D32"/>
      <c r="E32"/>
      <c r="F32"/>
      <c r="G32"/>
      <c r="H32"/>
      <c r="I32"/>
      <c r="J32"/>
      <c r="K32"/>
      <c r="L32"/>
      <c r="M32"/>
      <c r="N32"/>
      <c r="O32"/>
    </row>
    <row r="33" spans="1:15">
      <c r="A33"/>
      <c r="B33"/>
      <c r="C33"/>
      <c r="D33"/>
      <c r="E33"/>
      <c r="F33"/>
      <c r="G33"/>
      <c r="H33"/>
      <c r="I33"/>
      <c r="J33"/>
      <c r="K33"/>
      <c r="L33"/>
      <c r="M33"/>
      <c r="N33"/>
      <c r="O33"/>
    </row>
    <row r="34" spans="1:15">
      <c r="A34"/>
      <c r="B34"/>
      <c r="C34"/>
      <c r="D34"/>
      <c r="E34"/>
      <c r="F34"/>
      <c r="G34"/>
      <c r="H34"/>
      <c r="I34"/>
      <c r="J34"/>
      <c r="K34"/>
      <c r="L34"/>
      <c r="M34"/>
      <c r="N34"/>
      <c r="O34"/>
    </row>
    <row r="35" spans="1:15">
      <c r="A35"/>
      <c r="B35"/>
      <c r="C35"/>
      <c r="D35"/>
      <c r="E35"/>
      <c r="F35"/>
      <c r="G35"/>
      <c r="H35"/>
      <c r="I35"/>
      <c r="J35"/>
      <c r="K35"/>
      <c r="L35"/>
      <c r="M35"/>
      <c r="N35"/>
      <c r="O35"/>
    </row>
    <row r="36" spans="1:15">
      <c r="A36"/>
      <c r="B36"/>
      <c r="C36"/>
      <c r="D36"/>
      <c r="E36"/>
      <c r="F36"/>
      <c r="G36"/>
      <c r="H36"/>
      <c r="I36"/>
      <c r="J36"/>
      <c r="K36"/>
      <c r="L36"/>
      <c r="M36"/>
      <c r="N36"/>
      <c r="O36"/>
    </row>
    <row r="37" spans="1:15">
      <c r="A37"/>
      <c r="B37"/>
      <c r="C37"/>
      <c r="D37"/>
      <c r="E37"/>
      <c r="F37"/>
      <c r="G37"/>
      <c r="H37"/>
      <c r="I37"/>
      <c r="J37"/>
      <c r="K37"/>
      <c r="L37"/>
      <c r="M37"/>
      <c r="N37"/>
      <c r="O37"/>
    </row>
    <row r="38" spans="1:15">
      <c r="A38"/>
      <c r="B38"/>
      <c r="C38"/>
      <c r="D38"/>
      <c r="E38"/>
      <c r="F38"/>
      <c r="G38"/>
      <c r="H38"/>
      <c r="I38"/>
      <c r="J38"/>
      <c r="K38"/>
      <c r="L38"/>
      <c r="M38"/>
      <c r="N38"/>
      <c r="O38"/>
    </row>
    <row r="39" spans="1:15">
      <c r="A39"/>
      <c r="B39"/>
      <c r="C39"/>
      <c r="D39"/>
      <c r="E39"/>
      <c r="F39"/>
      <c r="G39"/>
      <c r="H39"/>
      <c r="I39"/>
      <c r="J39"/>
      <c r="K39"/>
      <c r="L39"/>
      <c r="M39"/>
      <c r="N39"/>
      <c r="O39"/>
    </row>
    <row r="40" spans="1:15">
      <c r="A40"/>
      <c r="B40"/>
      <c r="C40"/>
      <c r="D40"/>
      <c r="E40"/>
      <c r="F40"/>
      <c r="G40"/>
      <c r="H40"/>
      <c r="I40"/>
      <c r="J40"/>
      <c r="K40"/>
      <c r="L40"/>
      <c r="M40"/>
      <c r="N40"/>
      <c r="O40"/>
    </row>
    <row r="41" spans="1:15">
      <c r="A41"/>
      <c r="B41"/>
      <c r="C41"/>
      <c r="D41"/>
      <c r="E41"/>
      <c r="F41"/>
      <c r="G41"/>
      <c r="H41"/>
      <c r="I41"/>
      <c r="J41"/>
      <c r="K41"/>
      <c r="L41"/>
      <c r="M41"/>
      <c r="N41"/>
      <c r="O41"/>
    </row>
    <row r="42" spans="1:15">
      <c r="A42"/>
      <c r="B42"/>
      <c r="C42"/>
      <c r="D42"/>
      <c r="E42"/>
      <c r="F42"/>
      <c r="G42"/>
      <c r="H42"/>
      <c r="I42"/>
      <c r="J42"/>
      <c r="K42"/>
      <c r="L42"/>
      <c r="M42"/>
      <c r="N42"/>
      <c r="O42"/>
    </row>
    <row r="43" spans="1:15">
      <c r="A43"/>
      <c r="B43"/>
      <c r="C43"/>
      <c r="D43"/>
      <c r="E43"/>
      <c r="F43"/>
      <c r="G43"/>
      <c r="H43"/>
      <c r="I43"/>
      <c r="J43"/>
      <c r="K43"/>
      <c r="L43"/>
      <c r="M43"/>
      <c r="N43"/>
      <c r="O43"/>
    </row>
    <row r="44" spans="1:15" customFormat="1"/>
    <row r="45" spans="1:15" customFormat="1"/>
    <row r="46" spans="1:15" customFormat="1"/>
    <row r="47" spans="1:15" customFormat="1"/>
    <row r="48" spans="1:15"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sheetData>
  <phoneticPr fontId="3"/>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6A3D7-34C8-49D3-9F76-746D7CA770E0}">
  <sheetPr codeName="Sheet5">
    <pageSetUpPr fitToPage="1"/>
  </sheetPr>
  <dimension ref="B1:Q67"/>
  <sheetViews>
    <sheetView zoomScaleNormal="100" workbookViewId="0">
      <selection activeCell="Q65" sqref="Q65"/>
    </sheetView>
  </sheetViews>
  <sheetFormatPr defaultColWidth="9" defaultRowHeight="12.95"/>
  <cols>
    <col min="1" max="1" width="2.5703125" customWidth="1"/>
    <col min="2" max="2" width="28.42578125" customWidth="1"/>
    <col min="3" max="3" width="15.85546875" customWidth="1"/>
    <col min="4" max="5" width="14.140625" customWidth="1"/>
    <col min="6" max="6" width="14" customWidth="1"/>
    <col min="7" max="8" width="14.140625" customWidth="1"/>
    <col min="9" max="9" width="14" customWidth="1"/>
    <col min="10" max="13" width="13.140625" customWidth="1"/>
    <col min="14" max="14" width="7.85546875" bestFit="1" customWidth="1"/>
    <col min="15" max="16" width="7.140625" bestFit="1" customWidth="1"/>
    <col min="17" max="17" width="7.42578125" customWidth="1"/>
  </cols>
  <sheetData>
    <row r="1" spans="2:16">
      <c r="B1" s="1" t="s">
        <v>67</v>
      </c>
      <c r="N1" s="370"/>
    </row>
    <row r="2" spans="2:16">
      <c r="B2" s="169"/>
      <c r="C2" s="10">
        <v>2017.3</v>
      </c>
      <c r="D2" s="10">
        <v>2018.3</v>
      </c>
      <c r="E2" s="10">
        <v>2019.3</v>
      </c>
      <c r="F2" s="10">
        <v>2020.3</v>
      </c>
      <c r="G2" s="10">
        <v>2021.3</v>
      </c>
      <c r="H2" s="125">
        <v>2022.3</v>
      </c>
      <c r="I2" s="125">
        <v>2023.3</v>
      </c>
      <c r="J2" s="125">
        <v>2024.3</v>
      </c>
      <c r="K2" s="125">
        <v>2025.3</v>
      </c>
      <c r="L2" s="547">
        <v>2026.3</v>
      </c>
      <c r="M2" s="548"/>
      <c r="O2" s="1"/>
      <c r="P2" s="1"/>
    </row>
    <row r="3" spans="2:16">
      <c r="B3" s="116" t="s">
        <v>68</v>
      </c>
      <c r="C3" s="117">
        <v>5481</v>
      </c>
      <c r="D3" s="117">
        <v>6223</v>
      </c>
      <c r="E3" s="117">
        <v>7847</v>
      </c>
      <c r="F3" s="117">
        <v>7662</v>
      </c>
      <c r="G3" s="117">
        <v>6496</v>
      </c>
      <c r="H3" s="117">
        <v>6699</v>
      </c>
      <c r="I3" s="13">
        <v>6753</v>
      </c>
      <c r="J3" s="643">
        <v>5930</v>
      </c>
      <c r="K3" s="643">
        <v>5679.848</v>
      </c>
      <c r="L3" s="462">
        <v>5917</v>
      </c>
      <c r="M3" s="460">
        <v>0.50900000000000001</v>
      </c>
      <c r="O3" s="291"/>
    </row>
    <row r="4" spans="2:16">
      <c r="B4" s="116" t="s">
        <v>69</v>
      </c>
      <c r="C4" s="118">
        <v>5227</v>
      </c>
      <c r="D4" s="118">
        <v>4642</v>
      </c>
      <c r="E4" s="117">
        <v>1598</v>
      </c>
      <c r="F4" s="117">
        <v>1506</v>
      </c>
      <c r="G4" s="117">
        <v>1431</v>
      </c>
      <c r="H4" s="117">
        <v>1664</v>
      </c>
      <c r="I4" s="13">
        <v>1931</v>
      </c>
      <c r="J4" s="643">
        <v>1681</v>
      </c>
      <c r="K4" s="643">
        <v>1929.2592999999999</v>
      </c>
      <c r="L4" s="462">
        <v>1799</v>
      </c>
      <c r="M4" s="460">
        <v>0.155</v>
      </c>
      <c r="O4" s="291"/>
    </row>
    <row r="5" spans="2:16">
      <c r="B5" s="116" t="s">
        <v>70</v>
      </c>
      <c r="C5" s="117">
        <v>1674</v>
      </c>
      <c r="D5" s="117">
        <v>1669</v>
      </c>
      <c r="E5" s="117">
        <v>1739</v>
      </c>
      <c r="F5" s="117">
        <v>1809</v>
      </c>
      <c r="G5" s="117">
        <v>1532</v>
      </c>
      <c r="H5" s="117">
        <v>1285</v>
      </c>
      <c r="I5" s="13">
        <v>1830</v>
      </c>
      <c r="J5" s="643">
        <v>1617</v>
      </c>
      <c r="K5" s="643">
        <v>1622.6814000000002</v>
      </c>
      <c r="L5" s="462">
        <v>1584</v>
      </c>
      <c r="M5" s="460">
        <v>0.13600000000000001</v>
      </c>
      <c r="O5" s="291"/>
    </row>
    <row r="6" spans="2:16">
      <c r="B6" s="116" t="s">
        <v>71</v>
      </c>
      <c r="C6" s="118">
        <v>1073</v>
      </c>
      <c r="D6" s="117">
        <v>1086</v>
      </c>
      <c r="E6" s="117">
        <v>665</v>
      </c>
      <c r="F6" s="117">
        <v>613</v>
      </c>
      <c r="G6" s="117">
        <v>903</v>
      </c>
      <c r="H6" s="117">
        <v>944</v>
      </c>
      <c r="I6" s="13">
        <v>866</v>
      </c>
      <c r="J6" s="643">
        <v>189</v>
      </c>
      <c r="K6" s="643">
        <v>531.41819999999996</v>
      </c>
      <c r="L6" s="462">
        <v>457</v>
      </c>
      <c r="M6" s="460">
        <v>3.9E-2</v>
      </c>
      <c r="O6" s="291"/>
    </row>
    <row r="7" spans="2:16">
      <c r="B7" s="116" t="s">
        <v>72</v>
      </c>
      <c r="C7" s="117" t="s">
        <v>73</v>
      </c>
      <c r="D7" s="117" t="s">
        <v>73</v>
      </c>
      <c r="E7" s="117">
        <v>1262</v>
      </c>
      <c r="F7" s="117">
        <v>1072</v>
      </c>
      <c r="G7" s="117">
        <v>1004</v>
      </c>
      <c r="H7" s="117">
        <v>873</v>
      </c>
      <c r="I7" s="13">
        <v>1080</v>
      </c>
      <c r="J7" s="643">
        <v>1609</v>
      </c>
      <c r="K7" s="643">
        <v>779.06319999999994</v>
      </c>
      <c r="L7" s="462">
        <v>599</v>
      </c>
      <c r="M7" s="460">
        <v>5.1999999999999998E-2</v>
      </c>
      <c r="O7" s="291"/>
    </row>
    <row r="8" spans="2:16">
      <c r="B8" s="119" t="s">
        <v>74</v>
      </c>
      <c r="C8" s="644">
        <v>793</v>
      </c>
      <c r="D8" s="644">
        <v>624</v>
      </c>
      <c r="E8" s="644">
        <v>842</v>
      </c>
      <c r="F8" s="644">
        <v>566</v>
      </c>
      <c r="G8" s="644">
        <v>1232</v>
      </c>
      <c r="H8" s="644">
        <v>1140</v>
      </c>
      <c r="I8" s="118">
        <v>442</v>
      </c>
      <c r="J8" s="644">
        <v>301</v>
      </c>
      <c r="K8" s="118">
        <v>1013.4118</v>
      </c>
      <c r="L8" s="462">
        <v>1259</v>
      </c>
      <c r="M8" s="460">
        <v>0.108</v>
      </c>
      <c r="O8" s="291"/>
    </row>
    <row r="9" spans="2:16">
      <c r="B9" s="116" t="s">
        <v>75</v>
      </c>
      <c r="C9" s="118">
        <v>14249</v>
      </c>
      <c r="D9" s="117">
        <v>14244</v>
      </c>
      <c r="E9" s="117">
        <v>13954</v>
      </c>
      <c r="F9" s="117">
        <v>13227</v>
      </c>
      <c r="G9" s="117">
        <v>12597</v>
      </c>
      <c r="H9" s="117">
        <v>12606</v>
      </c>
      <c r="I9" s="13">
        <v>12903</v>
      </c>
      <c r="J9" s="643">
        <v>11385</v>
      </c>
      <c r="K9" s="643">
        <v>11555.681899999996</v>
      </c>
      <c r="L9" s="461">
        <v>11615</v>
      </c>
      <c r="M9" s="460">
        <v>1</v>
      </c>
      <c r="O9" s="291"/>
    </row>
    <row r="10" spans="2:16">
      <c r="B10" s="21"/>
    </row>
    <row r="11" spans="2:16">
      <c r="B11" s="116" t="s">
        <v>76</v>
      </c>
      <c r="C11" s="10">
        <v>2017.3</v>
      </c>
      <c r="D11" s="10">
        <v>2018.3</v>
      </c>
      <c r="E11" s="10">
        <v>2019.3</v>
      </c>
      <c r="F11" s="10">
        <v>2020.3</v>
      </c>
      <c r="G11" s="10">
        <v>2021.3</v>
      </c>
      <c r="H11" s="125">
        <v>2022.3</v>
      </c>
      <c r="I11" s="125">
        <v>2023.3</v>
      </c>
      <c r="J11" s="125">
        <v>2024.3</v>
      </c>
      <c r="K11" s="3">
        <v>2025.3</v>
      </c>
      <c r="L11" s="301">
        <v>2026.3</v>
      </c>
      <c r="N11" s="1"/>
    </row>
    <row r="12" spans="2:16">
      <c r="B12" s="116" t="s">
        <v>77</v>
      </c>
      <c r="C12" s="2">
        <v>84749</v>
      </c>
      <c r="D12" s="55">
        <v>83888</v>
      </c>
      <c r="E12" s="55">
        <v>80553</v>
      </c>
      <c r="F12" s="55">
        <v>76498</v>
      </c>
      <c r="G12" s="55">
        <v>76357</v>
      </c>
      <c r="H12" s="55">
        <v>71459</v>
      </c>
      <c r="I12" s="13">
        <v>70547</v>
      </c>
      <c r="J12" s="13">
        <v>64886</v>
      </c>
      <c r="K12" s="378">
        <v>65874.385999999999</v>
      </c>
      <c r="L12" s="463">
        <v>65242</v>
      </c>
      <c r="N12" s="19"/>
      <c r="O12" s="291"/>
    </row>
    <row r="13" spans="2:16">
      <c r="B13" s="21" t="s">
        <v>78</v>
      </c>
      <c r="C13" s="120"/>
      <c r="D13" s="120"/>
      <c r="E13" s="120"/>
      <c r="F13" s="120"/>
      <c r="G13" s="173"/>
      <c r="H13" s="173"/>
      <c r="I13" s="173"/>
      <c r="J13" s="173"/>
      <c r="K13" s="19"/>
      <c r="L13" s="19"/>
      <c r="M13" s="19"/>
    </row>
    <row r="14" spans="2:16">
      <c r="C14" s="38"/>
    </row>
    <row r="15" spans="2:16">
      <c r="B15" s="1" t="s">
        <v>79</v>
      </c>
      <c r="H15" s="18" t="s">
        <v>80</v>
      </c>
    </row>
    <row r="16" spans="2:16">
      <c r="B16" s="348" t="s">
        <v>81</v>
      </c>
      <c r="C16" s="535" t="s">
        <v>82</v>
      </c>
      <c r="D16" s="535"/>
      <c r="E16" s="349" t="s">
        <v>83</v>
      </c>
      <c r="F16" s="349" t="s">
        <v>84</v>
      </c>
      <c r="G16" s="349" t="s">
        <v>85</v>
      </c>
      <c r="H16" s="350" t="s">
        <v>86</v>
      </c>
      <c r="I16" s="300"/>
      <c r="J16" s="300"/>
      <c r="K16" s="300"/>
    </row>
    <row r="17" spans="2:10">
      <c r="B17" s="533" t="s">
        <v>87</v>
      </c>
      <c r="C17" s="536" t="s">
        <v>88</v>
      </c>
      <c r="D17" s="536"/>
      <c r="E17" s="537">
        <v>2018</v>
      </c>
      <c r="F17" s="537" t="s">
        <v>89</v>
      </c>
      <c r="G17" s="537" t="s">
        <v>90</v>
      </c>
      <c r="H17" s="549">
        <v>4600</v>
      </c>
      <c r="J17" s="18"/>
    </row>
    <row r="18" spans="2:10">
      <c r="B18" s="534"/>
      <c r="C18" s="536" t="s">
        <v>91</v>
      </c>
      <c r="D18" s="536"/>
      <c r="E18" s="538"/>
      <c r="F18" s="538"/>
      <c r="G18" s="538"/>
      <c r="H18" s="550"/>
      <c r="J18" s="18"/>
    </row>
    <row r="19" spans="2:10">
      <c r="B19" s="348" t="s">
        <v>92</v>
      </c>
      <c r="C19" s="352"/>
      <c r="D19" s="353">
        <v>90</v>
      </c>
      <c r="E19" s="354">
        <v>1995</v>
      </c>
      <c r="F19" s="351" t="s">
        <v>93</v>
      </c>
      <c r="G19" s="351" t="s">
        <v>94</v>
      </c>
      <c r="H19" s="355">
        <v>4600</v>
      </c>
      <c r="J19" s="18"/>
    </row>
    <row r="20" spans="2:10">
      <c r="B20" s="348" t="s">
        <v>95</v>
      </c>
      <c r="C20" s="352"/>
      <c r="D20" s="356">
        <v>107.3</v>
      </c>
      <c r="E20" s="354">
        <v>2004</v>
      </c>
      <c r="F20" s="351">
        <v>25</v>
      </c>
      <c r="G20" s="351" t="s">
        <v>96</v>
      </c>
      <c r="H20" s="355">
        <v>6800</v>
      </c>
      <c r="J20" s="18"/>
    </row>
    <row r="21" spans="2:10">
      <c r="B21" s="348" t="s">
        <v>97</v>
      </c>
      <c r="C21" s="352"/>
      <c r="D21" s="356">
        <v>110</v>
      </c>
      <c r="E21" s="485">
        <v>2007</v>
      </c>
      <c r="F21" s="351">
        <v>24</v>
      </c>
      <c r="G21" s="351" t="s">
        <v>96</v>
      </c>
      <c r="H21" s="355">
        <v>1800</v>
      </c>
      <c r="J21" s="18"/>
    </row>
    <row r="22" spans="2:10">
      <c r="B22" s="348" t="s">
        <v>98</v>
      </c>
      <c r="C22" s="357"/>
      <c r="D22" s="356">
        <v>120</v>
      </c>
      <c r="E22" s="485">
        <v>2015</v>
      </c>
      <c r="F22" s="351">
        <v>20</v>
      </c>
      <c r="G22" s="351" t="s">
        <v>94</v>
      </c>
      <c r="H22" s="355">
        <v>6900</v>
      </c>
      <c r="J22" s="18"/>
    </row>
    <row r="23" spans="2:10">
      <c r="B23" s="348" t="s">
        <v>99</v>
      </c>
      <c r="C23" s="357"/>
      <c r="D23" s="353">
        <v>110</v>
      </c>
      <c r="E23" s="485">
        <v>2016</v>
      </c>
      <c r="F23" s="351">
        <v>25</v>
      </c>
      <c r="G23" s="351" t="s">
        <v>96</v>
      </c>
      <c r="H23" s="355">
        <v>6900</v>
      </c>
      <c r="J23" s="18"/>
    </row>
    <row r="24" spans="2:10">
      <c r="B24" s="348" t="s">
        <v>100</v>
      </c>
      <c r="C24" s="357"/>
      <c r="D24" s="353">
        <v>105</v>
      </c>
      <c r="E24" s="485">
        <v>2018</v>
      </c>
      <c r="F24" s="351">
        <v>15</v>
      </c>
      <c r="G24" s="351" t="s">
        <v>96</v>
      </c>
      <c r="H24" s="355">
        <v>5700</v>
      </c>
      <c r="J24" s="18"/>
    </row>
    <row r="25" spans="2:10">
      <c r="B25" s="348" t="s">
        <v>101</v>
      </c>
      <c r="C25" s="352"/>
      <c r="D25" s="353">
        <v>140</v>
      </c>
      <c r="E25" s="485">
        <v>2018</v>
      </c>
      <c r="F25" s="351">
        <v>20</v>
      </c>
      <c r="G25" s="351" t="s">
        <v>96</v>
      </c>
      <c r="H25" s="355">
        <v>17800</v>
      </c>
    </row>
    <row r="26" spans="2:10">
      <c r="B26" s="348" t="s">
        <v>102</v>
      </c>
      <c r="C26" s="352"/>
      <c r="D26" s="356" t="s">
        <v>103</v>
      </c>
      <c r="E26" s="485">
        <v>2020</v>
      </c>
      <c r="F26" s="351" t="s">
        <v>104</v>
      </c>
      <c r="G26" s="351" t="s">
        <v>94</v>
      </c>
      <c r="H26" s="355">
        <v>17000</v>
      </c>
    </row>
    <row r="27" spans="2:10" ht="15.6">
      <c r="B27" s="348" t="s">
        <v>105</v>
      </c>
      <c r="C27" s="352"/>
      <c r="D27" s="356" t="s">
        <v>106</v>
      </c>
      <c r="E27" s="485" t="s">
        <v>107</v>
      </c>
      <c r="F27" s="351" t="s">
        <v>108</v>
      </c>
      <c r="G27" s="351" t="s">
        <v>94</v>
      </c>
      <c r="H27" s="358">
        <v>13000</v>
      </c>
    </row>
    <row r="28" spans="2:10">
      <c r="B28" s="348" t="s">
        <v>109</v>
      </c>
      <c r="C28" s="352"/>
      <c r="D28" s="356" t="s">
        <v>110</v>
      </c>
      <c r="E28" s="354">
        <v>2020</v>
      </c>
      <c r="F28" s="351">
        <v>10</v>
      </c>
      <c r="G28" s="351" t="s">
        <v>94</v>
      </c>
      <c r="H28" s="359"/>
    </row>
    <row r="29" spans="2:10">
      <c r="B29" s="360" t="s">
        <v>111</v>
      </c>
      <c r="C29" s="361"/>
      <c r="D29" s="361"/>
      <c r="E29" s="361"/>
      <c r="F29" s="361"/>
      <c r="G29" s="361"/>
      <c r="H29" s="361"/>
    </row>
    <row r="31" spans="2:10">
      <c r="B31" s="1" t="s">
        <v>112</v>
      </c>
      <c r="I31" s="18" t="s">
        <v>80</v>
      </c>
    </row>
    <row r="32" spans="2:10">
      <c r="B32" s="539" t="s">
        <v>113</v>
      </c>
      <c r="C32" s="539" t="s">
        <v>114</v>
      </c>
      <c r="D32" s="539" t="s">
        <v>115</v>
      </c>
      <c r="E32" s="59" t="s">
        <v>116</v>
      </c>
      <c r="F32" s="539" t="s">
        <v>117</v>
      </c>
      <c r="G32" s="541" t="s">
        <v>118</v>
      </c>
      <c r="H32" s="542"/>
      <c r="I32" s="543"/>
    </row>
    <row r="33" spans="2:9">
      <c r="B33" s="540"/>
      <c r="C33" s="540"/>
      <c r="D33" s="540"/>
      <c r="E33" s="170" t="s">
        <v>119</v>
      </c>
      <c r="F33" s="540"/>
      <c r="G33" s="544"/>
      <c r="H33" s="545"/>
      <c r="I33" s="546"/>
    </row>
    <row r="34" spans="2:9" ht="12.95" customHeight="1">
      <c r="B34" s="14" t="s">
        <v>120</v>
      </c>
      <c r="C34" s="459" t="s">
        <v>121</v>
      </c>
      <c r="D34" s="323" t="s">
        <v>122</v>
      </c>
      <c r="E34" s="59" t="s">
        <v>95</v>
      </c>
      <c r="F34" s="324">
        <v>0.9</v>
      </c>
      <c r="G34" s="103" t="s">
        <v>123</v>
      </c>
      <c r="H34" s="167"/>
      <c r="I34" s="92"/>
    </row>
    <row r="35" spans="2:9">
      <c r="B35" s="14" t="s">
        <v>124</v>
      </c>
      <c r="C35" s="171" t="s">
        <v>125</v>
      </c>
      <c r="D35" s="323" t="s">
        <v>126</v>
      </c>
      <c r="E35" s="172" t="s">
        <v>127</v>
      </c>
      <c r="F35" s="325">
        <v>0</v>
      </c>
      <c r="G35" s="103" t="s">
        <v>128</v>
      </c>
      <c r="H35" s="167"/>
      <c r="I35" s="92"/>
    </row>
    <row r="36" spans="2:9">
      <c r="B36" s="14" t="s">
        <v>129</v>
      </c>
      <c r="C36" s="170"/>
      <c r="D36" s="323" t="s">
        <v>130</v>
      </c>
      <c r="E36" s="172" t="s">
        <v>97</v>
      </c>
      <c r="F36" s="324">
        <v>0.7</v>
      </c>
      <c r="G36" s="326" t="s">
        <v>131</v>
      </c>
      <c r="H36" s="91"/>
      <c r="I36" s="84"/>
    </row>
    <row r="37" spans="2:9">
      <c r="B37" s="59" t="s">
        <v>132</v>
      </c>
      <c r="C37" s="322" t="s">
        <v>133</v>
      </c>
      <c r="D37" s="327" t="s">
        <v>134</v>
      </c>
      <c r="E37" s="172" t="s">
        <v>135</v>
      </c>
      <c r="F37" s="328">
        <v>0.7</v>
      </c>
      <c r="G37" s="326" t="s">
        <v>136</v>
      </c>
      <c r="H37" s="91"/>
      <c r="I37" s="84"/>
    </row>
    <row r="38" spans="2:9">
      <c r="B38" s="170"/>
      <c r="C38" s="171" t="s">
        <v>137</v>
      </c>
      <c r="D38" s="329"/>
      <c r="E38" s="172" t="s">
        <v>99</v>
      </c>
      <c r="F38" s="22"/>
      <c r="G38" s="69"/>
      <c r="I38" s="31"/>
    </row>
    <row r="39" spans="2:9">
      <c r="B39" s="59" t="s">
        <v>138</v>
      </c>
      <c r="C39" s="322" t="s">
        <v>139</v>
      </c>
      <c r="D39" s="330" t="s">
        <v>140</v>
      </c>
      <c r="E39" s="172" t="s">
        <v>100</v>
      </c>
      <c r="F39" s="328">
        <v>0.1</v>
      </c>
      <c r="G39" s="326" t="s">
        <v>141</v>
      </c>
      <c r="H39" s="91"/>
      <c r="I39" s="84"/>
    </row>
    <row r="40" spans="2:9">
      <c r="B40" s="170"/>
      <c r="C40" s="171" t="s">
        <v>137</v>
      </c>
      <c r="D40" s="331"/>
      <c r="E40" s="172" t="s">
        <v>74</v>
      </c>
      <c r="F40" s="22"/>
      <c r="G40" s="22"/>
      <c r="H40" s="168"/>
      <c r="I40" s="332"/>
    </row>
    <row r="41" spans="2:9">
      <c r="B41" s="14" t="s">
        <v>142</v>
      </c>
      <c r="C41" s="322" t="s">
        <v>143</v>
      </c>
      <c r="D41" s="323" t="s">
        <v>144</v>
      </c>
      <c r="E41" s="59" t="s">
        <v>101</v>
      </c>
      <c r="F41" s="324">
        <v>0.1</v>
      </c>
      <c r="G41" s="22" t="s">
        <v>145</v>
      </c>
      <c r="H41" s="168"/>
      <c r="I41" s="332"/>
    </row>
    <row r="42" spans="2:9">
      <c r="B42" s="14" t="s">
        <v>146</v>
      </c>
      <c r="C42" s="171" t="s">
        <v>147</v>
      </c>
      <c r="D42" s="367">
        <v>43556</v>
      </c>
      <c r="E42" s="172" t="s">
        <v>74</v>
      </c>
      <c r="F42" s="324">
        <v>0.7</v>
      </c>
      <c r="G42" s="103" t="s">
        <v>136</v>
      </c>
      <c r="H42" s="167"/>
      <c r="I42" s="92"/>
    </row>
    <row r="43" spans="2:9">
      <c r="B43" s="14" t="s">
        <v>148</v>
      </c>
      <c r="C43" s="171"/>
      <c r="D43" s="367">
        <v>43617</v>
      </c>
      <c r="E43" s="172"/>
      <c r="F43" s="324">
        <v>0.1</v>
      </c>
      <c r="G43" s="103" t="s">
        <v>145</v>
      </c>
      <c r="H43" s="167"/>
      <c r="I43" s="92"/>
    </row>
    <row r="44" spans="2:9">
      <c r="B44" s="14" t="s">
        <v>149</v>
      </c>
      <c r="C44" s="333"/>
      <c r="D44" s="367">
        <v>43678</v>
      </c>
      <c r="E44" s="170"/>
      <c r="F44" s="324">
        <v>0</v>
      </c>
      <c r="G44" s="103" t="s">
        <v>128</v>
      </c>
      <c r="H44" s="167"/>
      <c r="I44" s="92"/>
    </row>
    <row r="45" spans="2:9">
      <c r="B45" s="126" t="s">
        <v>150</v>
      </c>
      <c r="C45" s="18"/>
      <c r="D45" s="368"/>
      <c r="I45" s="18" t="s">
        <v>80</v>
      </c>
    </row>
    <row r="46" spans="2:9">
      <c r="B46" s="14" t="s">
        <v>151</v>
      </c>
      <c r="C46" s="322" t="s">
        <v>152</v>
      </c>
      <c r="D46" s="367">
        <v>40118</v>
      </c>
      <c r="E46" s="334" t="s">
        <v>73</v>
      </c>
      <c r="F46" s="335">
        <v>1.4999999999999999E-2</v>
      </c>
      <c r="G46" s="116" t="s">
        <v>153</v>
      </c>
      <c r="H46" s="209"/>
      <c r="I46" s="336"/>
    </row>
    <row r="47" spans="2:9">
      <c r="B47" s="59" t="s">
        <v>154</v>
      </c>
      <c r="C47" s="171" t="s">
        <v>155</v>
      </c>
      <c r="D47" s="327" t="s">
        <v>156</v>
      </c>
      <c r="E47" s="337" t="s">
        <v>73</v>
      </c>
      <c r="F47" s="338">
        <v>1.4999999999999999E-2</v>
      </c>
      <c r="G47" s="339" t="s">
        <v>153</v>
      </c>
      <c r="H47" s="340"/>
      <c r="I47" s="341"/>
    </row>
    <row r="48" spans="2:9">
      <c r="B48" s="170"/>
      <c r="C48" s="342" t="s">
        <v>157</v>
      </c>
      <c r="D48" s="329"/>
      <c r="E48" s="343"/>
      <c r="F48" s="344"/>
      <c r="G48" s="345"/>
      <c r="H48" s="346"/>
      <c r="I48" s="347"/>
    </row>
    <row r="49" spans="2:2">
      <c r="B49" t="s">
        <v>158</v>
      </c>
    </row>
    <row r="50" spans="2:2">
      <c r="B50" t="s">
        <v>159</v>
      </c>
    </row>
    <row r="51" spans="2:2">
      <c r="B51" t="s">
        <v>160</v>
      </c>
    </row>
    <row r="52" spans="2:2">
      <c r="B52" t="s">
        <v>161</v>
      </c>
    </row>
    <row r="67" spans="17:17">
      <c r="Q67" s="464"/>
    </row>
  </sheetData>
  <mergeCells count="14">
    <mergeCell ref="F32:F33"/>
    <mergeCell ref="G32:I33"/>
    <mergeCell ref="L2:M2"/>
    <mergeCell ref="F17:F18"/>
    <mergeCell ref="G17:G18"/>
    <mergeCell ref="H17:H18"/>
    <mergeCell ref="B17:B18"/>
    <mergeCell ref="C16:D16"/>
    <mergeCell ref="C17:D17"/>
    <mergeCell ref="E17:E18"/>
    <mergeCell ref="B32:B33"/>
    <mergeCell ref="C32:C33"/>
    <mergeCell ref="D32:D33"/>
    <mergeCell ref="C18:D18"/>
  </mergeCells>
  <phoneticPr fontId="3"/>
  <pageMargins left="0.7" right="0.7" top="0.75" bottom="0.75" header="0.3" footer="0.3"/>
  <pageSetup paperSize="9"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5E9C5-DED9-44DE-B9F3-6EEE5956B6DB}">
  <sheetPr>
    <pageSetUpPr fitToPage="1"/>
  </sheetPr>
  <dimension ref="B1:W24"/>
  <sheetViews>
    <sheetView workbookViewId="0">
      <selection activeCell="F15" sqref="F15"/>
    </sheetView>
  </sheetViews>
  <sheetFormatPr defaultColWidth="9" defaultRowHeight="12.95"/>
  <cols>
    <col min="1" max="1" width="2.5703125" customWidth="1"/>
    <col min="2" max="2" width="15.140625" customWidth="1"/>
    <col min="3" max="3" width="12.140625" customWidth="1"/>
    <col min="4" max="4" width="23.28515625" customWidth="1"/>
    <col min="5" max="5" width="12" customWidth="1"/>
    <col min="6" max="6" width="10.140625" customWidth="1"/>
    <col min="7" max="13" width="12.140625" customWidth="1"/>
    <col min="14" max="14" width="14.85546875" customWidth="1"/>
    <col min="15" max="15" width="6.5703125" customWidth="1"/>
    <col min="16" max="16" width="7" bestFit="1" customWidth="1"/>
    <col min="17" max="17" width="7.85546875" bestFit="1" customWidth="1"/>
    <col min="18" max="22" width="7.140625" bestFit="1" customWidth="1"/>
    <col min="23" max="23" width="7.42578125" customWidth="1"/>
  </cols>
  <sheetData>
    <row r="1" spans="2:23">
      <c r="B1" s="1" t="s">
        <v>162</v>
      </c>
      <c r="N1" s="18" t="s">
        <v>80</v>
      </c>
      <c r="O1" s="1"/>
      <c r="P1" s="39"/>
    </row>
    <row r="2" spans="2:23">
      <c r="B2" s="362"/>
      <c r="C2" s="362" t="s">
        <v>163</v>
      </c>
      <c r="D2" s="362" t="s">
        <v>164</v>
      </c>
      <c r="E2" s="362" t="s">
        <v>165</v>
      </c>
      <c r="F2" s="362" t="s">
        <v>166</v>
      </c>
      <c r="G2" s="362" t="s">
        <v>167</v>
      </c>
      <c r="H2" s="169" t="s">
        <v>168</v>
      </c>
      <c r="I2" s="376"/>
      <c r="J2" s="376"/>
      <c r="K2" s="376"/>
      <c r="L2" s="376"/>
      <c r="M2" s="376"/>
      <c r="N2" s="377"/>
      <c r="O2" s="1"/>
      <c r="P2" s="1"/>
      <c r="Q2" s="1"/>
      <c r="R2" s="1"/>
      <c r="S2" s="1"/>
      <c r="T2" s="1"/>
      <c r="U2" s="1"/>
      <c r="V2" s="1"/>
      <c r="W2" s="1"/>
    </row>
    <row r="3" spans="2:23">
      <c r="B3" s="14" t="s">
        <v>169</v>
      </c>
      <c r="C3" s="486">
        <v>1966</v>
      </c>
      <c r="D3" s="2" t="s">
        <v>170</v>
      </c>
      <c r="E3" s="487" t="s">
        <v>171</v>
      </c>
      <c r="F3" s="14" t="s">
        <v>172</v>
      </c>
      <c r="G3" s="14" t="s">
        <v>173</v>
      </c>
      <c r="H3" s="458" t="s">
        <v>174</v>
      </c>
      <c r="I3" s="488"/>
      <c r="J3" s="488"/>
      <c r="K3" s="488"/>
      <c r="L3" s="488"/>
      <c r="M3" s="488"/>
      <c r="N3" s="645"/>
      <c r="O3" s="19"/>
    </row>
    <row r="4" spans="2:23">
      <c r="B4" s="14" t="s">
        <v>175</v>
      </c>
      <c r="C4" s="486">
        <v>1998</v>
      </c>
      <c r="D4" s="14" t="s">
        <v>176</v>
      </c>
      <c r="E4" s="438" t="s">
        <v>177</v>
      </c>
      <c r="F4" s="14" t="s">
        <v>178</v>
      </c>
      <c r="G4" s="14" t="s">
        <v>173</v>
      </c>
      <c r="H4" s="458" t="s">
        <v>179</v>
      </c>
      <c r="I4" s="488"/>
      <c r="J4" s="488"/>
      <c r="K4" s="488"/>
      <c r="L4" s="488"/>
      <c r="M4" s="488"/>
      <c r="N4" s="645"/>
      <c r="O4" s="19"/>
    </row>
    <row r="5" spans="2:23">
      <c r="B5" s="30" t="s">
        <v>180</v>
      </c>
      <c r="C5" s="410">
        <v>1973</v>
      </c>
      <c r="D5" s="14" t="s">
        <v>181</v>
      </c>
      <c r="E5" s="438" t="s">
        <v>182</v>
      </c>
      <c r="F5" s="14" t="s">
        <v>183</v>
      </c>
      <c r="G5" s="14" t="s">
        <v>184</v>
      </c>
      <c r="H5" s="489" t="s">
        <v>185</v>
      </c>
      <c r="I5" s="490"/>
      <c r="J5" s="490"/>
      <c r="K5" s="490"/>
      <c r="L5" s="490"/>
      <c r="M5" s="490"/>
      <c r="N5" s="646"/>
      <c r="O5" s="19"/>
    </row>
    <row r="6" spans="2:23">
      <c r="B6" s="14" t="s">
        <v>186</v>
      </c>
      <c r="C6" s="410">
        <v>2016</v>
      </c>
      <c r="D6" s="14" t="s">
        <v>187</v>
      </c>
      <c r="E6" s="438" t="s">
        <v>188</v>
      </c>
      <c r="F6" s="14" t="s">
        <v>189</v>
      </c>
      <c r="G6" s="14" t="s">
        <v>173</v>
      </c>
      <c r="H6" s="116" t="s">
        <v>190</v>
      </c>
      <c r="I6" s="209"/>
      <c r="J6" s="209"/>
      <c r="K6" s="209"/>
      <c r="L6" s="209"/>
      <c r="M6" s="209"/>
      <c r="N6" s="336"/>
    </row>
    <row r="7" spans="2:23">
      <c r="O7" s="32"/>
    </row>
    <row r="8" spans="2:23">
      <c r="O8" s="19"/>
    </row>
    <row r="9" spans="2:23">
      <c r="O9" s="19"/>
    </row>
    <row r="10" spans="2:23">
      <c r="O10" s="19"/>
    </row>
    <row r="12" spans="2:23">
      <c r="O12" s="32"/>
    </row>
    <row r="13" spans="2:23">
      <c r="O13" s="19"/>
    </row>
    <row r="14" spans="2:23">
      <c r="O14" s="5"/>
    </row>
    <row r="15" spans="2:23">
      <c r="O15" s="5"/>
    </row>
    <row r="16" spans="2:23">
      <c r="O16" s="19"/>
    </row>
    <row r="19" spans="15:21">
      <c r="O19" s="19"/>
    </row>
    <row r="23" spans="15:21">
      <c r="U23" s="26"/>
    </row>
    <row r="24" spans="15:21">
      <c r="U24" s="26"/>
    </row>
  </sheetData>
  <phoneticPr fontId="3"/>
  <pageMargins left="0.7" right="0.7" top="0.75" bottom="0.75" header="0.3" footer="0.3"/>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6EC79-F24D-4744-88C9-0E40B3BF3B03}">
  <sheetPr codeName="Sheet4">
    <pageSetUpPr fitToPage="1"/>
  </sheetPr>
  <dimension ref="B1:S34"/>
  <sheetViews>
    <sheetView zoomScaleNormal="100" workbookViewId="0">
      <selection activeCell="T15" sqref="T15"/>
    </sheetView>
  </sheetViews>
  <sheetFormatPr defaultColWidth="9" defaultRowHeight="12.95"/>
  <cols>
    <col min="1" max="1" width="2.5703125" customWidth="1"/>
    <col min="2" max="2" width="27.5703125" customWidth="1"/>
    <col min="3" max="12" width="15.42578125" customWidth="1"/>
    <col min="13" max="14" width="12.42578125" customWidth="1"/>
    <col min="15" max="18" width="7.140625" bestFit="1" customWidth="1"/>
    <col min="19" max="19" width="7.42578125" customWidth="1"/>
  </cols>
  <sheetData>
    <row r="1" spans="2:19">
      <c r="B1" s="1" t="s">
        <v>191</v>
      </c>
      <c r="L1" s="18"/>
      <c r="M1" s="21"/>
      <c r="N1" s="21"/>
    </row>
    <row r="2" spans="2:19">
      <c r="B2" s="3"/>
      <c r="C2" s="10">
        <v>2017.3</v>
      </c>
      <c r="D2" s="10">
        <v>2018.3</v>
      </c>
      <c r="E2" s="10">
        <v>2019.3</v>
      </c>
      <c r="F2" s="10">
        <v>2020.3</v>
      </c>
      <c r="G2" s="10">
        <v>2021.3</v>
      </c>
      <c r="H2" s="10">
        <v>2022.3</v>
      </c>
      <c r="I2" s="10">
        <v>2023.3</v>
      </c>
      <c r="J2" s="10">
        <v>2024.3</v>
      </c>
      <c r="K2" s="10">
        <v>2025.3</v>
      </c>
      <c r="L2" s="309">
        <v>2026.3</v>
      </c>
      <c r="M2" s="386"/>
      <c r="O2" s="1"/>
      <c r="P2" s="1"/>
      <c r="Q2" s="1"/>
      <c r="R2" s="1"/>
      <c r="S2" s="1"/>
    </row>
    <row r="3" spans="2:19">
      <c r="B3" s="14" t="s">
        <v>192</v>
      </c>
      <c r="C3" s="2">
        <v>3466</v>
      </c>
      <c r="D3" s="2">
        <v>3570</v>
      </c>
      <c r="E3" s="13">
        <v>3240</v>
      </c>
      <c r="F3" s="643">
        <v>3124</v>
      </c>
      <c r="G3" s="643">
        <v>3207</v>
      </c>
      <c r="H3" s="643">
        <v>3083</v>
      </c>
      <c r="I3" s="643">
        <v>2802</v>
      </c>
      <c r="J3" s="643">
        <v>2724</v>
      </c>
      <c r="K3" s="643">
        <v>2663</v>
      </c>
      <c r="L3" s="647">
        <v>2719</v>
      </c>
      <c r="M3" s="386"/>
    </row>
    <row r="4" spans="2:19">
      <c r="B4" s="14" t="s">
        <v>193</v>
      </c>
      <c r="C4" s="2">
        <v>2709</v>
      </c>
      <c r="D4" s="2">
        <v>2722</v>
      </c>
      <c r="E4" s="13">
        <v>2609</v>
      </c>
      <c r="F4" s="643">
        <v>2497</v>
      </c>
      <c r="G4" s="643">
        <v>2261</v>
      </c>
      <c r="H4" s="643">
        <v>2256</v>
      </c>
      <c r="I4" s="643">
        <v>2224</v>
      </c>
      <c r="J4" s="643">
        <v>2275</v>
      </c>
      <c r="K4" s="643">
        <v>2267</v>
      </c>
      <c r="L4" s="647">
        <v>2275</v>
      </c>
      <c r="M4" s="386"/>
    </row>
    <row r="5" spans="2:19">
      <c r="B5" s="14" t="s">
        <v>194</v>
      </c>
      <c r="C5" s="2">
        <v>7293</v>
      </c>
      <c r="D5" s="2">
        <v>7290</v>
      </c>
      <c r="E5" s="13">
        <v>7413</v>
      </c>
      <c r="F5" s="643">
        <v>6397</v>
      </c>
      <c r="G5" s="643">
        <v>5787</v>
      </c>
      <c r="H5" s="643">
        <v>6198</v>
      </c>
      <c r="I5" s="643">
        <v>5932</v>
      </c>
      <c r="J5" s="643">
        <v>4741</v>
      </c>
      <c r="K5" s="643">
        <v>4681</v>
      </c>
      <c r="L5" s="647">
        <v>4630</v>
      </c>
      <c r="M5" s="386"/>
    </row>
    <row r="6" spans="2:19">
      <c r="B6" s="14" t="s">
        <v>195</v>
      </c>
      <c r="C6" s="2">
        <v>2252</v>
      </c>
      <c r="D6" s="2">
        <v>1985</v>
      </c>
      <c r="E6" s="13">
        <v>1936</v>
      </c>
      <c r="F6" s="643">
        <v>1837</v>
      </c>
      <c r="G6" s="643">
        <v>1735</v>
      </c>
      <c r="H6" s="643">
        <v>1609</v>
      </c>
      <c r="I6" s="643">
        <v>1616</v>
      </c>
      <c r="J6" s="643">
        <v>1563</v>
      </c>
      <c r="K6" s="643">
        <v>1604</v>
      </c>
      <c r="L6" s="647">
        <v>1552</v>
      </c>
      <c r="M6" s="386"/>
    </row>
    <row r="7" spans="2:19">
      <c r="B7" s="40" t="s">
        <v>196</v>
      </c>
      <c r="C7" s="2">
        <v>15720</v>
      </c>
      <c r="D7" s="2">
        <v>15568</v>
      </c>
      <c r="E7" s="13">
        <v>15198</v>
      </c>
      <c r="F7" s="643">
        <v>13855</v>
      </c>
      <c r="G7" s="643">
        <v>12990</v>
      </c>
      <c r="H7" s="643">
        <v>13146</v>
      </c>
      <c r="I7" s="643">
        <v>12574</v>
      </c>
      <c r="J7" s="643">
        <v>11303</v>
      </c>
      <c r="K7" s="643">
        <v>11215</v>
      </c>
      <c r="L7" s="647">
        <v>11175</v>
      </c>
      <c r="M7" s="386"/>
    </row>
    <row r="8" spans="2:19" ht="15.6">
      <c r="B8" s="30" t="s">
        <v>197</v>
      </c>
      <c r="C8" s="2">
        <v>1996</v>
      </c>
      <c r="D8" s="2">
        <v>2047</v>
      </c>
      <c r="E8" s="13">
        <v>1830</v>
      </c>
      <c r="F8" s="643">
        <v>2333</v>
      </c>
      <c r="G8" s="643">
        <v>3208</v>
      </c>
      <c r="H8" s="648">
        <v>2513</v>
      </c>
      <c r="I8" s="648">
        <v>2787</v>
      </c>
      <c r="J8" s="643">
        <v>2468</v>
      </c>
      <c r="K8" s="643">
        <v>2350</v>
      </c>
      <c r="L8" s="647">
        <v>2160</v>
      </c>
      <c r="M8" s="386"/>
    </row>
    <row r="9" spans="2:19">
      <c r="B9" s="30" t="s">
        <v>198</v>
      </c>
      <c r="C9" s="2">
        <v>1337</v>
      </c>
      <c r="D9" s="2">
        <v>1437</v>
      </c>
      <c r="E9" s="13">
        <v>1369</v>
      </c>
      <c r="F9" s="643">
        <v>1479</v>
      </c>
      <c r="G9" s="643">
        <v>1379</v>
      </c>
      <c r="H9" s="643">
        <v>1443</v>
      </c>
      <c r="I9" s="643">
        <v>2031</v>
      </c>
      <c r="J9" s="643">
        <v>2488</v>
      </c>
      <c r="K9" s="643">
        <v>2121</v>
      </c>
      <c r="L9" s="647">
        <v>2277</v>
      </c>
      <c r="M9" s="386"/>
    </row>
    <row r="10" spans="2:19" ht="15.6">
      <c r="B10" s="20" t="s">
        <v>199</v>
      </c>
      <c r="C10" s="2">
        <v>19053</v>
      </c>
      <c r="D10" s="2">
        <v>19052</v>
      </c>
      <c r="E10" s="13">
        <v>18397</v>
      </c>
      <c r="F10" s="643">
        <v>17666</v>
      </c>
      <c r="G10" s="643">
        <v>17577</v>
      </c>
      <c r="H10" s="643">
        <v>17102</v>
      </c>
      <c r="I10" s="643">
        <v>17392</v>
      </c>
      <c r="J10" s="643">
        <v>16259</v>
      </c>
      <c r="K10" s="643">
        <v>15686</v>
      </c>
      <c r="L10" s="649">
        <v>15612</v>
      </c>
      <c r="M10" s="386"/>
    </row>
    <row r="11" spans="2:19">
      <c r="B11" t="s">
        <v>200</v>
      </c>
      <c r="C11" s="5"/>
      <c r="D11" s="5"/>
      <c r="E11" s="5"/>
      <c r="F11" s="19"/>
      <c r="G11" s="650"/>
      <c r="H11" s="650"/>
      <c r="I11" s="650"/>
      <c r="J11" s="650"/>
      <c r="K11" s="650"/>
      <c r="L11" s="651"/>
      <c r="M11" s="386"/>
    </row>
    <row r="12" spans="2:19">
      <c r="B12" t="s">
        <v>201</v>
      </c>
      <c r="C12" s="5"/>
      <c r="D12" s="5"/>
      <c r="E12" s="5"/>
      <c r="F12" s="19"/>
      <c r="G12" s="650"/>
      <c r="H12" s="650"/>
      <c r="I12" s="650"/>
      <c r="J12" s="650"/>
      <c r="K12" s="650"/>
      <c r="L12" s="651"/>
      <c r="M12" s="386"/>
    </row>
    <row r="13" spans="2:19">
      <c r="B13" s="21" t="s">
        <v>202</v>
      </c>
      <c r="C13" s="19"/>
      <c r="D13" s="5"/>
      <c r="E13" s="5"/>
      <c r="F13" s="5"/>
      <c r="G13" s="650"/>
      <c r="H13" s="650"/>
      <c r="I13" s="650"/>
      <c r="J13" s="650"/>
      <c r="K13" s="650"/>
      <c r="L13" s="651"/>
      <c r="M13" s="386"/>
    </row>
    <row r="14" spans="2:19">
      <c r="C14" s="19"/>
      <c r="D14" s="5"/>
      <c r="E14" s="5"/>
      <c r="F14" s="5"/>
      <c r="G14" s="650"/>
      <c r="H14" s="650"/>
      <c r="I14" s="650"/>
      <c r="J14" s="650"/>
      <c r="K14" s="650"/>
      <c r="L14" s="651"/>
      <c r="M14" s="386"/>
    </row>
    <row r="15" spans="2:19">
      <c r="B15" s="1" t="s">
        <v>203</v>
      </c>
      <c r="G15" s="652"/>
      <c r="H15" s="652"/>
      <c r="I15" s="652"/>
      <c r="J15" s="652"/>
      <c r="K15" s="652"/>
      <c r="L15" s="652"/>
      <c r="M15" s="386"/>
    </row>
    <row r="16" spans="2:19">
      <c r="B16" s="14"/>
      <c r="C16" s="10">
        <v>2017.3</v>
      </c>
      <c r="D16" s="10">
        <v>2018.3</v>
      </c>
      <c r="E16" s="10">
        <v>2019.3</v>
      </c>
      <c r="F16" s="10">
        <v>2020.3</v>
      </c>
      <c r="G16" s="10">
        <v>2021.3</v>
      </c>
      <c r="H16" s="10">
        <v>2022.3</v>
      </c>
      <c r="I16" s="10">
        <v>2023.3</v>
      </c>
      <c r="J16" s="10">
        <v>2024.3</v>
      </c>
      <c r="K16" s="10">
        <v>2025.3</v>
      </c>
      <c r="L16" s="309">
        <v>2026.3</v>
      </c>
      <c r="M16" s="386"/>
    </row>
    <row r="17" spans="2:17">
      <c r="B17" s="40" t="s">
        <v>196</v>
      </c>
      <c r="C17" s="13">
        <v>11537</v>
      </c>
      <c r="D17" s="13">
        <v>11679</v>
      </c>
      <c r="E17" s="13">
        <v>11819</v>
      </c>
      <c r="F17" s="13">
        <v>11954</v>
      </c>
      <c r="G17" s="643">
        <v>12083</v>
      </c>
      <c r="H17" s="643">
        <v>12202</v>
      </c>
      <c r="I17" s="643">
        <v>12331</v>
      </c>
      <c r="J17" s="643">
        <v>12451</v>
      </c>
      <c r="K17" s="643">
        <v>12564</v>
      </c>
      <c r="L17" s="647">
        <v>12693</v>
      </c>
      <c r="M17" s="386"/>
    </row>
    <row r="18" spans="2:17">
      <c r="B18" s="21" t="s">
        <v>204</v>
      </c>
      <c r="C18" s="5"/>
      <c r="D18" s="19"/>
      <c r="E18" s="19"/>
      <c r="F18" s="19"/>
      <c r="G18" s="650"/>
      <c r="H18" s="650"/>
      <c r="I18" s="650"/>
      <c r="J18" s="650"/>
      <c r="K18" s="650"/>
      <c r="L18" s="650"/>
      <c r="M18" s="386"/>
    </row>
    <row r="19" spans="2:17">
      <c r="B19" s="21"/>
      <c r="C19" s="5"/>
      <c r="D19" s="19"/>
      <c r="E19" s="19"/>
      <c r="F19" s="19"/>
      <c r="G19" s="650"/>
      <c r="H19" s="650"/>
      <c r="I19" s="650"/>
      <c r="J19" s="650"/>
      <c r="K19" s="650"/>
      <c r="L19" s="650"/>
      <c r="M19" s="386"/>
    </row>
    <row r="20" spans="2:17">
      <c r="B20" s="1" t="s">
        <v>205</v>
      </c>
      <c r="G20" s="652"/>
      <c r="H20" s="652"/>
      <c r="I20" s="652"/>
      <c r="J20" s="652"/>
      <c r="K20" s="652"/>
      <c r="L20" s="652"/>
      <c r="M20" s="386"/>
    </row>
    <row r="21" spans="2:17">
      <c r="B21" s="14"/>
      <c r="C21" s="10">
        <v>2017.3</v>
      </c>
      <c r="D21" s="10">
        <v>2018.3</v>
      </c>
      <c r="E21" s="10">
        <v>2019.3</v>
      </c>
      <c r="F21" s="10">
        <v>2020.3</v>
      </c>
      <c r="G21" s="10">
        <v>2021.3</v>
      </c>
      <c r="H21" s="10">
        <v>2022.3</v>
      </c>
      <c r="I21" s="10">
        <v>2023.3</v>
      </c>
      <c r="J21" s="10">
        <v>2024.3</v>
      </c>
      <c r="K21" s="10">
        <v>2025.3</v>
      </c>
      <c r="L21" s="309">
        <v>2026.3</v>
      </c>
      <c r="M21" s="386"/>
    </row>
    <row r="22" spans="2:17">
      <c r="B22" s="40" t="s">
        <v>196</v>
      </c>
      <c r="C22" s="13">
        <v>10269</v>
      </c>
      <c r="D22" s="13">
        <v>10209</v>
      </c>
      <c r="E22" s="13">
        <v>9821</v>
      </c>
      <c r="F22" s="13">
        <v>9129</v>
      </c>
      <c r="G22" s="643">
        <v>8863</v>
      </c>
      <c r="H22" s="643">
        <v>8688</v>
      </c>
      <c r="I22" s="643">
        <v>8701</v>
      </c>
      <c r="J22" s="643">
        <v>8789</v>
      </c>
      <c r="K22" s="643">
        <v>8826</v>
      </c>
      <c r="L22" s="647">
        <v>8861</v>
      </c>
      <c r="M22" s="386"/>
    </row>
    <row r="23" spans="2:17">
      <c r="B23" s="21" t="s">
        <v>206</v>
      </c>
      <c r="C23" s="5"/>
      <c r="D23" s="5"/>
      <c r="E23" s="5"/>
      <c r="F23" s="5"/>
      <c r="G23" s="653"/>
      <c r="H23" s="653"/>
      <c r="I23" s="654"/>
      <c r="J23" s="653"/>
      <c r="K23" s="653"/>
      <c r="L23" s="653"/>
      <c r="M23" s="386"/>
    </row>
    <row r="24" spans="2:17">
      <c r="B24" s="21"/>
      <c r="C24" s="5"/>
      <c r="D24" s="5"/>
      <c r="E24" s="5"/>
      <c r="F24" s="5"/>
      <c r="G24" s="653"/>
      <c r="H24" s="653"/>
      <c r="I24" s="653"/>
      <c r="J24" s="653"/>
      <c r="K24" s="653"/>
      <c r="L24" s="653"/>
      <c r="M24" s="386"/>
    </row>
    <row r="25" spans="2:17">
      <c r="B25" s="1" t="s">
        <v>207</v>
      </c>
      <c r="G25" s="652"/>
      <c r="H25" s="652"/>
      <c r="I25" s="652"/>
      <c r="J25" s="652"/>
      <c r="K25" s="650"/>
      <c r="L25" s="651"/>
      <c r="M25" s="386"/>
    </row>
    <row r="26" spans="2:17">
      <c r="B26" s="3" t="s">
        <v>208</v>
      </c>
      <c r="C26" s="100" t="s">
        <v>209</v>
      </c>
      <c r="D26" s="100" t="s">
        <v>210</v>
      </c>
      <c r="E26" s="100" t="s">
        <v>211</v>
      </c>
      <c r="F26" s="100" t="s">
        <v>212</v>
      </c>
      <c r="G26" s="310" t="s">
        <v>213</v>
      </c>
      <c r="H26" s="310" t="s">
        <v>214</v>
      </c>
      <c r="I26" s="310" t="s">
        <v>215</v>
      </c>
      <c r="J26" s="310" t="s">
        <v>216</v>
      </c>
      <c r="K26" s="652"/>
      <c r="L26" s="652"/>
      <c r="M26" s="386"/>
    </row>
    <row r="27" spans="2:17">
      <c r="B27" s="40" t="s">
        <v>217</v>
      </c>
      <c r="C27" s="13">
        <v>2428</v>
      </c>
      <c r="D27" s="2">
        <v>2722</v>
      </c>
      <c r="E27" s="2">
        <v>2811</v>
      </c>
      <c r="F27" s="505">
        <v>3254</v>
      </c>
      <c r="G27" s="647">
        <v>2480</v>
      </c>
      <c r="H27" s="647">
        <v>2647</v>
      </c>
      <c r="I27" s="647">
        <v>2821</v>
      </c>
      <c r="J27" s="647">
        <v>3227</v>
      </c>
      <c r="K27" s="652"/>
      <c r="L27" s="652"/>
      <c r="M27" s="386"/>
    </row>
    <row r="28" spans="2:17">
      <c r="C28" s="5"/>
      <c r="D28" s="5"/>
      <c r="M28" s="386"/>
      <c r="Q28" s="26"/>
    </row>
    <row r="29" spans="2:17">
      <c r="Q29" s="26"/>
    </row>
    <row r="32" spans="2:17">
      <c r="C32" s="38"/>
    </row>
    <row r="34" spans="3:12">
      <c r="C34" s="38"/>
      <c r="D34" s="38"/>
      <c r="E34" s="38"/>
      <c r="F34" s="38"/>
      <c r="G34" s="38"/>
      <c r="H34" s="38"/>
      <c r="I34" s="38"/>
      <c r="J34" s="38"/>
      <c r="K34" s="38"/>
      <c r="L34" s="38"/>
    </row>
  </sheetData>
  <phoneticPr fontId="3"/>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6DAF-0B0B-4B76-A04A-187674412126}">
  <sheetPr>
    <pageSetUpPr fitToPage="1"/>
  </sheetPr>
  <dimension ref="A1:N35"/>
  <sheetViews>
    <sheetView workbookViewId="0">
      <selection activeCell="E29" sqref="E29:F30"/>
    </sheetView>
  </sheetViews>
  <sheetFormatPr defaultColWidth="9" defaultRowHeight="12.95"/>
  <cols>
    <col min="1" max="1" width="2.5703125" customWidth="1"/>
    <col min="2" max="2" width="27.42578125" customWidth="1"/>
    <col min="3" max="12" width="10.85546875" customWidth="1"/>
  </cols>
  <sheetData>
    <row r="1" spans="1:14">
      <c r="B1" s="1" t="s">
        <v>218</v>
      </c>
      <c r="L1" s="18" t="s">
        <v>80</v>
      </c>
    </row>
    <row r="2" spans="1:14">
      <c r="B2" s="363" t="s">
        <v>219</v>
      </c>
      <c r="C2" s="551" t="s">
        <v>220</v>
      </c>
      <c r="D2" s="552"/>
      <c r="E2" s="551" t="s">
        <v>221</v>
      </c>
      <c r="F2" s="552"/>
      <c r="G2" s="363" t="s">
        <v>222</v>
      </c>
      <c r="H2" s="551" t="s">
        <v>223</v>
      </c>
      <c r="I2" s="552"/>
      <c r="J2" s="553" t="s">
        <v>224</v>
      </c>
      <c r="K2" s="553"/>
      <c r="L2" s="553"/>
    </row>
    <row r="3" spans="1:14" ht="13.35" customHeight="1">
      <c r="B3" s="554" t="s">
        <v>225</v>
      </c>
      <c r="C3" s="556" t="s">
        <v>226</v>
      </c>
      <c r="D3" s="557"/>
      <c r="E3" s="558" t="s">
        <v>227</v>
      </c>
      <c r="F3" s="559"/>
      <c r="G3" s="562" t="s">
        <v>228</v>
      </c>
      <c r="H3" s="564" t="s">
        <v>229</v>
      </c>
      <c r="I3" s="565"/>
      <c r="J3" s="568" t="s">
        <v>230</v>
      </c>
      <c r="K3" s="568"/>
      <c r="L3" s="568"/>
    </row>
    <row r="4" spans="1:14">
      <c r="B4" s="555"/>
      <c r="C4" s="572" t="s">
        <v>231</v>
      </c>
      <c r="D4" s="573"/>
      <c r="E4" s="560"/>
      <c r="F4" s="561"/>
      <c r="G4" s="563"/>
      <c r="H4" s="566"/>
      <c r="I4" s="567"/>
      <c r="J4" s="568"/>
      <c r="K4" s="568"/>
      <c r="L4" s="568"/>
    </row>
    <row r="5" spans="1:14" ht="13.35" customHeight="1">
      <c r="B5" s="554" t="s">
        <v>232</v>
      </c>
      <c r="C5" s="574" t="s">
        <v>233</v>
      </c>
      <c r="D5" s="575"/>
      <c r="E5" s="558" t="s">
        <v>234</v>
      </c>
      <c r="F5" s="559"/>
      <c r="G5" s="562" t="s">
        <v>235</v>
      </c>
      <c r="H5" s="576" t="s">
        <v>236</v>
      </c>
      <c r="I5" s="577"/>
      <c r="J5" s="580" t="s">
        <v>237</v>
      </c>
      <c r="K5" s="580"/>
      <c r="L5" s="580"/>
    </row>
    <row r="6" spans="1:14">
      <c r="B6" s="555"/>
      <c r="C6" s="581" t="s">
        <v>238</v>
      </c>
      <c r="D6" s="582"/>
      <c r="E6" s="560"/>
      <c r="F6" s="561"/>
      <c r="G6" s="563"/>
      <c r="H6" s="578"/>
      <c r="I6" s="579"/>
      <c r="J6" s="580"/>
      <c r="K6" s="580"/>
      <c r="L6" s="580"/>
    </row>
    <row r="7" spans="1:14" ht="13.35" customHeight="1">
      <c r="B7" s="454" t="s">
        <v>239</v>
      </c>
      <c r="C7" s="569" t="s">
        <v>240</v>
      </c>
      <c r="D7" s="570"/>
      <c r="E7" s="569" t="s">
        <v>240</v>
      </c>
      <c r="F7" s="570"/>
      <c r="G7" s="401" t="s">
        <v>241</v>
      </c>
      <c r="H7" s="455" t="s">
        <v>242</v>
      </c>
      <c r="I7" s="455"/>
      <c r="J7" s="571" t="s">
        <v>243</v>
      </c>
      <c r="K7" s="571"/>
      <c r="L7" s="571"/>
    </row>
    <row r="8" spans="1:14">
      <c r="B8" s="454" t="s">
        <v>244</v>
      </c>
      <c r="C8" s="569" t="s">
        <v>245</v>
      </c>
      <c r="D8" s="570"/>
      <c r="E8" s="569" t="s">
        <v>245</v>
      </c>
      <c r="F8" s="570"/>
      <c r="G8" s="401" t="s">
        <v>241</v>
      </c>
      <c r="H8" s="455" t="s">
        <v>242</v>
      </c>
      <c r="I8" s="455"/>
      <c r="J8" s="571" t="s">
        <v>246</v>
      </c>
      <c r="K8" s="571"/>
      <c r="L8" s="571"/>
    </row>
    <row r="9" spans="1:14">
      <c r="B9" s="491" t="s">
        <v>247</v>
      </c>
      <c r="C9" s="492" t="s">
        <v>248</v>
      </c>
      <c r="D9" s="493"/>
      <c r="E9" s="494" t="s">
        <v>248</v>
      </c>
      <c r="F9" s="493"/>
      <c r="G9" s="495" t="s">
        <v>249</v>
      </c>
      <c r="H9" s="456" t="s">
        <v>250</v>
      </c>
      <c r="I9" s="457"/>
      <c r="J9" s="571" t="s">
        <v>246</v>
      </c>
      <c r="K9" s="571"/>
      <c r="L9" s="571"/>
    </row>
    <row r="10" spans="1:14">
      <c r="B10" s="496" t="s">
        <v>251</v>
      </c>
      <c r="C10" s="585" t="s">
        <v>252</v>
      </c>
      <c r="D10" s="586"/>
      <c r="E10" s="587" t="s">
        <v>253</v>
      </c>
      <c r="F10" s="588"/>
      <c r="G10" s="496"/>
      <c r="H10" s="589"/>
      <c r="I10" s="590"/>
      <c r="J10" s="535"/>
      <c r="K10" s="535"/>
      <c r="L10" s="535"/>
    </row>
    <row r="11" spans="1:14">
      <c r="B11" s="372"/>
      <c r="C11" s="373"/>
      <c r="D11" s="373"/>
      <c r="E11" s="374"/>
      <c r="F11" s="374"/>
      <c r="G11" s="372"/>
      <c r="I11" s="375"/>
      <c r="J11" s="373"/>
      <c r="K11" s="373"/>
      <c r="L11" s="373"/>
    </row>
    <row r="13" spans="1:14">
      <c r="A13" s="1"/>
      <c r="B13" s="1" t="s">
        <v>254</v>
      </c>
      <c r="C13" s="1"/>
      <c r="D13" s="1"/>
      <c r="E13" s="1"/>
      <c r="F13" s="1"/>
      <c r="G13" s="1"/>
      <c r="H13" s="1"/>
      <c r="I13" s="1"/>
      <c r="J13" s="1"/>
      <c r="K13" s="1"/>
      <c r="L13" s="1"/>
    </row>
    <row r="14" spans="1:14">
      <c r="B14" s="3"/>
      <c r="C14" s="10">
        <v>2019.3</v>
      </c>
      <c r="D14" s="10">
        <v>2020.3</v>
      </c>
      <c r="E14" s="10">
        <v>2021.3</v>
      </c>
      <c r="F14" s="10">
        <v>2022.3</v>
      </c>
      <c r="G14" s="125">
        <v>2023.3</v>
      </c>
      <c r="H14" s="125">
        <v>2024.3</v>
      </c>
      <c r="I14" s="125">
        <v>2025.3</v>
      </c>
      <c r="J14" s="301">
        <v>2026.3</v>
      </c>
      <c r="N14" s="1"/>
    </row>
    <row r="15" spans="1:14">
      <c r="B15" s="14" t="s">
        <v>255</v>
      </c>
      <c r="C15" s="42">
        <v>154.80000000000001</v>
      </c>
      <c r="D15" s="42">
        <v>206</v>
      </c>
      <c r="E15" s="176">
        <v>247.6</v>
      </c>
      <c r="F15" s="176">
        <v>282.89999999999998</v>
      </c>
      <c r="G15" s="14">
        <v>344.5</v>
      </c>
      <c r="H15" s="14">
        <v>254.8</v>
      </c>
      <c r="I15" s="14">
        <v>234.4</v>
      </c>
      <c r="J15" s="387">
        <v>280.2</v>
      </c>
      <c r="N15" s="1"/>
    </row>
    <row r="16" spans="1:14" s="1" customFormat="1">
      <c r="A16"/>
      <c r="B16" s="14" t="s">
        <v>256</v>
      </c>
      <c r="C16" s="44">
        <v>65.599999999999994</v>
      </c>
      <c r="D16" s="44">
        <v>85.2</v>
      </c>
      <c r="E16" s="44">
        <v>104.8</v>
      </c>
      <c r="F16" s="44">
        <v>113.1</v>
      </c>
      <c r="G16" s="14">
        <v>120.2</v>
      </c>
      <c r="H16" s="162">
        <v>134.4</v>
      </c>
      <c r="I16" s="162">
        <v>144.4</v>
      </c>
      <c r="J16" s="388">
        <v>164.6</v>
      </c>
      <c r="L16"/>
      <c r="M16"/>
    </row>
    <row r="17" spans="2:12">
      <c r="B17" s="14" t="s">
        <v>257</v>
      </c>
      <c r="C17" s="44">
        <v>89.3</v>
      </c>
      <c r="D17" s="44">
        <v>120.8</v>
      </c>
      <c r="E17" s="44">
        <v>142.80000000000001</v>
      </c>
      <c r="F17" s="44">
        <v>169.8</v>
      </c>
      <c r="G17" s="14">
        <v>224.3</v>
      </c>
      <c r="H17" s="14">
        <v>120.4</v>
      </c>
      <c r="I17" s="162">
        <v>90</v>
      </c>
      <c r="J17" s="388">
        <v>115.6</v>
      </c>
    </row>
    <row r="19" spans="2:12">
      <c r="B19" s="1" t="s">
        <v>258</v>
      </c>
    </row>
    <row r="20" spans="2:12">
      <c r="B20" s="3"/>
      <c r="C20" s="10">
        <v>2019.3</v>
      </c>
      <c r="D20" s="10">
        <v>2020.3</v>
      </c>
      <c r="E20" s="10">
        <v>2021.3</v>
      </c>
      <c r="F20" s="10">
        <v>2022.3</v>
      </c>
      <c r="G20" s="125">
        <v>2023.3</v>
      </c>
      <c r="H20" s="125">
        <v>2024.3</v>
      </c>
      <c r="I20" s="125">
        <v>2025.3</v>
      </c>
      <c r="J20" s="301">
        <v>2026.3</v>
      </c>
    </row>
    <row r="21" spans="2:12">
      <c r="B21" s="14" t="s">
        <v>196</v>
      </c>
      <c r="C21" s="13">
        <v>1742</v>
      </c>
      <c r="D21" s="13">
        <v>2350</v>
      </c>
      <c r="E21" s="13">
        <v>2717</v>
      </c>
      <c r="F21" s="13">
        <v>3014</v>
      </c>
      <c r="G21" s="2">
        <v>3475</v>
      </c>
      <c r="H21" s="2">
        <v>3871</v>
      </c>
      <c r="I21" s="505">
        <v>4152</v>
      </c>
      <c r="J21" s="506">
        <v>4337</v>
      </c>
    </row>
    <row r="26" spans="2:12">
      <c r="B26" s="105"/>
      <c r="C26" s="591"/>
      <c r="D26" s="591"/>
      <c r="E26" s="591"/>
      <c r="F26" s="591"/>
      <c r="G26" s="105"/>
      <c r="H26" s="591"/>
      <c r="I26" s="591"/>
      <c r="J26" s="591"/>
      <c r="K26" s="591"/>
      <c r="L26" s="591"/>
    </row>
    <row r="27" spans="2:12">
      <c r="B27" s="592"/>
      <c r="C27" s="584"/>
      <c r="D27" s="584"/>
      <c r="E27" s="583"/>
      <c r="F27" s="583"/>
      <c r="G27" s="593"/>
      <c r="H27" s="594"/>
      <c r="I27" s="594"/>
      <c r="J27" s="583"/>
      <c r="K27" s="583"/>
      <c r="L27" s="583"/>
    </row>
    <row r="28" spans="2:12">
      <c r="B28" s="592"/>
      <c r="C28" s="584"/>
      <c r="D28" s="584"/>
      <c r="E28" s="583"/>
      <c r="F28" s="583"/>
      <c r="G28" s="593"/>
      <c r="H28" s="594"/>
      <c r="I28" s="594"/>
      <c r="J28" s="583"/>
      <c r="K28" s="583"/>
      <c r="L28" s="583"/>
    </row>
    <row r="29" spans="2:12">
      <c r="B29" s="592"/>
      <c r="C29" s="596"/>
      <c r="D29" s="596"/>
      <c r="E29" s="583"/>
      <c r="F29" s="583"/>
      <c r="G29" s="593"/>
      <c r="H29" s="597"/>
      <c r="I29" s="597"/>
      <c r="J29" s="597"/>
      <c r="K29" s="597"/>
      <c r="L29" s="597"/>
    </row>
    <row r="30" spans="2:12">
      <c r="B30" s="592"/>
      <c r="C30" s="596"/>
      <c r="D30" s="596"/>
      <c r="E30" s="583"/>
      <c r="F30" s="583"/>
      <c r="G30" s="593"/>
      <c r="H30" s="597"/>
      <c r="I30" s="597"/>
      <c r="J30" s="597"/>
      <c r="K30" s="597"/>
      <c r="L30" s="597"/>
    </row>
    <row r="31" spans="2:12">
      <c r="B31" s="592"/>
      <c r="C31" s="595"/>
      <c r="D31" s="595"/>
      <c r="E31" s="598"/>
      <c r="F31" s="592"/>
      <c r="G31" s="599"/>
      <c r="H31" s="592"/>
      <c r="I31" s="592"/>
      <c r="J31" s="592"/>
      <c r="K31" s="592"/>
      <c r="L31" s="592"/>
    </row>
    <row r="32" spans="2:12">
      <c r="B32" s="592"/>
      <c r="C32" s="595"/>
      <c r="D32" s="595"/>
      <c r="E32" s="592"/>
      <c r="F32" s="592"/>
      <c r="G32" s="599"/>
      <c r="H32" s="592"/>
      <c r="I32" s="592"/>
      <c r="J32" s="592"/>
      <c r="K32" s="592"/>
      <c r="L32" s="592"/>
    </row>
    <row r="33" spans="2:12">
      <c r="B33" s="174"/>
      <c r="C33" s="595"/>
      <c r="D33" s="595"/>
      <c r="E33" s="595"/>
      <c r="F33" s="595"/>
      <c r="G33" s="175"/>
      <c r="H33" s="174"/>
      <c r="I33" s="174"/>
      <c r="J33" s="592"/>
      <c r="K33" s="592"/>
      <c r="L33" s="592"/>
    </row>
    <row r="34" spans="2:12">
      <c r="B34" s="174"/>
      <c r="C34" s="595"/>
      <c r="D34" s="595"/>
      <c r="E34" s="595"/>
      <c r="F34" s="595"/>
      <c r="G34" s="175"/>
      <c r="H34" s="174"/>
      <c r="I34" s="174"/>
      <c r="J34" s="592"/>
      <c r="K34" s="592"/>
      <c r="L34" s="592"/>
    </row>
    <row r="35" spans="2:12">
      <c r="C35" s="595"/>
      <c r="D35" s="595"/>
      <c r="E35" s="592"/>
      <c r="F35" s="592"/>
      <c r="H35" s="600"/>
      <c r="I35" s="600"/>
      <c r="J35" s="595"/>
      <c r="K35" s="595"/>
      <c r="L35" s="595"/>
    </row>
  </sheetData>
  <mergeCells count="64">
    <mergeCell ref="C35:D35"/>
    <mergeCell ref="E35:F35"/>
    <mergeCell ref="H35:I35"/>
    <mergeCell ref="J35:L35"/>
    <mergeCell ref="C33:D33"/>
    <mergeCell ref="E33:F33"/>
    <mergeCell ref="J33:L33"/>
    <mergeCell ref="C34:D34"/>
    <mergeCell ref="E34:F34"/>
    <mergeCell ref="J34:L34"/>
    <mergeCell ref="J31:L32"/>
    <mergeCell ref="C32:D32"/>
    <mergeCell ref="B29:B30"/>
    <mergeCell ref="C29:D29"/>
    <mergeCell ref="E29:F30"/>
    <mergeCell ref="G29:G30"/>
    <mergeCell ref="H29:I30"/>
    <mergeCell ref="J29:L30"/>
    <mergeCell ref="C30:D30"/>
    <mergeCell ref="B31:B32"/>
    <mergeCell ref="C31:D31"/>
    <mergeCell ref="E31:F32"/>
    <mergeCell ref="G31:G32"/>
    <mergeCell ref="H31:I32"/>
    <mergeCell ref="B27:B28"/>
    <mergeCell ref="C27:D27"/>
    <mergeCell ref="E27:F28"/>
    <mergeCell ref="G27:G28"/>
    <mergeCell ref="H27:I28"/>
    <mergeCell ref="J27:L28"/>
    <mergeCell ref="C28:D28"/>
    <mergeCell ref="J9:L9"/>
    <mergeCell ref="C10:D10"/>
    <mergeCell ref="E10:F10"/>
    <mergeCell ref="H10:I10"/>
    <mergeCell ref="J10:L10"/>
    <mergeCell ref="C26:D26"/>
    <mergeCell ref="E26:F26"/>
    <mergeCell ref="H26:I26"/>
    <mergeCell ref="J26:L26"/>
    <mergeCell ref="C8:D8"/>
    <mergeCell ref="E8:F8"/>
    <mergeCell ref="J8:L8"/>
    <mergeCell ref="C4:D4"/>
    <mergeCell ref="B5:B6"/>
    <mergeCell ref="C5:D5"/>
    <mergeCell ref="E5:F6"/>
    <mergeCell ref="G5:G6"/>
    <mergeCell ref="H5:I6"/>
    <mergeCell ref="J5:L6"/>
    <mergeCell ref="C6:D6"/>
    <mergeCell ref="C7:D7"/>
    <mergeCell ref="E7:F7"/>
    <mergeCell ref="J7:L7"/>
    <mergeCell ref="C2:D2"/>
    <mergeCell ref="E2:F2"/>
    <mergeCell ref="H2:I2"/>
    <mergeCell ref="J2:L2"/>
    <mergeCell ref="B3:B4"/>
    <mergeCell ref="C3:D3"/>
    <mergeCell ref="E3:F4"/>
    <mergeCell ref="G3:G4"/>
    <mergeCell ref="H3:I4"/>
    <mergeCell ref="J3:L4"/>
  </mergeCells>
  <phoneticPr fontId="3"/>
  <pageMargins left="0.7" right="0.7" top="0.75" bottom="0.75" header="0.3" footer="0.3"/>
  <pageSetup paperSize="9" scale="9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19411-65F7-4AE2-A012-FB4E829726E6}">
  <sheetPr>
    <pageSetUpPr fitToPage="1"/>
  </sheetPr>
  <dimension ref="B1:J44"/>
  <sheetViews>
    <sheetView zoomScale="85" zoomScaleNormal="85" workbookViewId="0">
      <selection activeCell="N22" sqref="N22"/>
    </sheetView>
  </sheetViews>
  <sheetFormatPr defaultColWidth="8.85546875" defaultRowHeight="12.95"/>
  <cols>
    <col min="1" max="1" width="2.5703125" customWidth="1"/>
    <col min="2" max="2" width="38.42578125" customWidth="1"/>
    <col min="3" max="3" width="14.140625" bestFit="1" customWidth="1"/>
    <col min="4" max="4" width="60.42578125" customWidth="1"/>
    <col min="6" max="6" width="11.5703125" customWidth="1"/>
    <col min="7" max="7" width="8.42578125" customWidth="1"/>
    <col min="8" max="8" width="22.85546875" customWidth="1"/>
    <col min="9" max="9" width="10.85546875" customWidth="1"/>
    <col min="10" max="10" width="25.42578125" customWidth="1"/>
  </cols>
  <sheetData>
    <row r="1" spans="2:10">
      <c r="B1" s="1" t="s">
        <v>259</v>
      </c>
      <c r="J1" s="389" t="s">
        <v>260</v>
      </c>
    </row>
    <row r="2" spans="2:10">
      <c r="B2" s="3" t="s">
        <v>261</v>
      </c>
      <c r="C2" s="3" t="s">
        <v>262</v>
      </c>
      <c r="D2" s="3" t="s">
        <v>263</v>
      </c>
      <c r="E2" s="3" t="s">
        <v>264</v>
      </c>
      <c r="F2" s="3" t="s">
        <v>265</v>
      </c>
      <c r="G2" s="551" t="s">
        <v>266</v>
      </c>
      <c r="H2" s="552"/>
      <c r="I2" s="3" t="s">
        <v>267</v>
      </c>
      <c r="J2" s="4" t="s">
        <v>268</v>
      </c>
    </row>
    <row r="3" spans="2:10">
      <c r="B3" s="365" t="s">
        <v>269</v>
      </c>
      <c r="C3" s="94" t="s">
        <v>270</v>
      </c>
      <c r="D3" s="364" t="s">
        <v>271</v>
      </c>
      <c r="E3" s="390">
        <v>2017</v>
      </c>
      <c r="F3" s="497" t="s">
        <v>272</v>
      </c>
      <c r="G3" s="390"/>
      <c r="H3" s="94"/>
      <c r="I3" s="390"/>
      <c r="J3" s="94" t="s">
        <v>273</v>
      </c>
    </row>
    <row r="4" spans="2:10">
      <c r="B4" s="94" t="s">
        <v>274</v>
      </c>
      <c r="C4" s="94" t="s">
        <v>270</v>
      </c>
      <c r="D4" s="364" t="s">
        <v>275</v>
      </c>
      <c r="E4" s="390">
        <v>2015</v>
      </c>
      <c r="F4" s="402">
        <v>1</v>
      </c>
      <c r="G4" s="390">
        <v>2016</v>
      </c>
      <c r="H4" s="94" t="s">
        <v>163</v>
      </c>
      <c r="I4" s="390" t="s">
        <v>276</v>
      </c>
      <c r="J4" s="94"/>
    </row>
    <row r="5" spans="2:10">
      <c r="B5" s="94" t="s">
        <v>277</v>
      </c>
      <c r="C5" s="94" t="s">
        <v>270</v>
      </c>
      <c r="D5" s="364" t="s">
        <v>278</v>
      </c>
      <c r="E5" s="390">
        <v>2017</v>
      </c>
      <c r="F5" s="392">
        <v>0.33329999999999999</v>
      </c>
      <c r="G5" s="390">
        <v>2019</v>
      </c>
      <c r="H5" s="94" t="s">
        <v>163</v>
      </c>
      <c r="I5" s="390" t="s">
        <v>279</v>
      </c>
      <c r="J5" s="94"/>
    </row>
    <row r="6" spans="2:10">
      <c r="B6" s="94" t="s">
        <v>280</v>
      </c>
      <c r="C6" s="94" t="s">
        <v>270</v>
      </c>
      <c r="D6" s="364" t="s">
        <v>281</v>
      </c>
      <c r="E6" s="390">
        <v>2020</v>
      </c>
      <c r="F6" s="391">
        <v>1</v>
      </c>
      <c r="G6" s="390">
        <v>2023</v>
      </c>
      <c r="H6" s="94" t="s">
        <v>163</v>
      </c>
      <c r="I6" s="390" t="s">
        <v>282</v>
      </c>
      <c r="J6" s="94"/>
    </row>
    <row r="7" spans="2:10">
      <c r="B7" s="94" t="s">
        <v>283</v>
      </c>
      <c r="C7" s="94" t="s">
        <v>270</v>
      </c>
      <c r="D7" s="364" t="s">
        <v>284</v>
      </c>
      <c r="E7" s="390">
        <v>2023</v>
      </c>
      <c r="F7" s="391">
        <v>1</v>
      </c>
      <c r="G7" s="390">
        <v>2025</v>
      </c>
      <c r="H7" s="94" t="s">
        <v>285</v>
      </c>
      <c r="I7" s="390" t="s">
        <v>286</v>
      </c>
      <c r="J7" s="94"/>
    </row>
    <row r="8" spans="2:10">
      <c r="B8" s="365" t="s">
        <v>287</v>
      </c>
      <c r="C8" s="94" t="s">
        <v>270</v>
      </c>
      <c r="D8" s="364" t="s">
        <v>288</v>
      </c>
      <c r="E8" s="390">
        <v>2024</v>
      </c>
      <c r="F8" s="391">
        <v>0.49</v>
      </c>
      <c r="G8" s="393"/>
      <c r="H8" s="403"/>
      <c r="I8" s="390"/>
      <c r="J8" s="94"/>
    </row>
    <row r="9" spans="2:10">
      <c r="B9" s="365" t="s">
        <v>289</v>
      </c>
      <c r="C9" s="94" t="s">
        <v>290</v>
      </c>
      <c r="D9" s="396" t="s">
        <v>291</v>
      </c>
      <c r="E9" s="94">
        <v>2020</v>
      </c>
      <c r="F9" s="391" t="s">
        <v>292</v>
      </c>
      <c r="G9" s="94"/>
      <c r="H9" s="94"/>
      <c r="I9" s="390"/>
      <c r="J9" s="94"/>
    </row>
    <row r="10" spans="2:10">
      <c r="B10" s="365" t="s">
        <v>293</v>
      </c>
      <c r="C10" s="94" t="s">
        <v>290</v>
      </c>
      <c r="D10" s="364" t="s">
        <v>294</v>
      </c>
      <c r="E10" s="390">
        <v>2014</v>
      </c>
      <c r="F10" s="391">
        <v>0.49</v>
      </c>
      <c r="G10" s="390">
        <v>2018</v>
      </c>
      <c r="H10" s="94" t="s">
        <v>295</v>
      </c>
      <c r="I10" s="390"/>
      <c r="J10" s="94"/>
    </row>
    <row r="11" spans="2:10">
      <c r="B11" s="94" t="s">
        <v>296</v>
      </c>
      <c r="C11" s="94" t="s">
        <v>297</v>
      </c>
      <c r="D11" s="364" t="s">
        <v>278</v>
      </c>
      <c r="E11" s="390">
        <v>2004</v>
      </c>
      <c r="F11" s="391">
        <v>0.49</v>
      </c>
      <c r="G11" s="390">
        <v>2002</v>
      </c>
      <c r="H11" s="94" t="s">
        <v>298</v>
      </c>
      <c r="I11" s="390" t="s">
        <v>299</v>
      </c>
      <c r="J11" s="390"/>
    </row>
    <row r="12" spans="2:10">
      <c r="B12" s="94" t="s">
        <v>300</v>
      </c>
      <c r="C12" s="94" t="s">
        <v>68</v>
      </c>
      <c r="D12" s="364" t="s">
        <v>301</v>
      </c>
      <c r="E12" s="390">
        <v>2003</v>
      </c>
      <c r="F12" s="392">
        <v>3.0700000000000002E-2</v>
      </c>
      <c r="G12" s="390">
        <v>2025</v>
      </c>
      <c r="H12" s="94" t="s">
        <v>302</v>
      </c>
      <c r="I12" s="393"/>
      <c r="J12" s="390"/>
    </row>
    <row r="13" spans="2:10">
      <c r="B13" s="94" t="s">
        <v>303</v>
      </c>
      <c r="C13" s="94" t="s">
        <v>304</v>
      </c>
      <c r="D13" s="364" t="s">
        <v>305</v>
      </c>
      <c r="E13" s="390">
        <v>2020</v>
      </c>
      <c r="F13" s="391" t="s">
        <v>306</v>
      </c>
      <c r="G13" s="404"/>
      <c r="H13" s="403"/>
      <c r="I13" s="393"/>
      <c r="J13" s="390"/>
    </row>
    <row r="14" spans="2:10">
      <c r="B14" s="365" t="s">
        <v>307</v>
      </c>
      <c r="C14" s="94" t="s">
        <v>304</v>
      </c>
      <c r="D14" s="364" t="s">
        <v>308</v>
      </c>
      <c r="E14" s="390">
        <v>2017</v>
      </c>
      <c r="F14" s="391">
        <v>0.33</v>
      </c>
      <c r="G14" s="404"/>
      <c r="H14" s="403"/>
      <c r="I14" s="393"/>
      <c r="J14" s="390"/>
    </row>
    <row r="15" spans="2:10">
      <c r="B15" s="94" t="s">
        <v>309</v>
      </c>
      <c r="C15" s="94" t="s">
        <v>69</v>
      </c>
      <c r="D15" s="364" t="s">
        <v>308</v>
      </c>
      <c r="E15" s="390">
        <v>1992</v>
      </c>
      <c r="F15" s="394">
        <v>0.14799999999999999</v>
      </c>
      <c r="G15" s="390">
        <v>1993</v>
      </c>
      <c r="H15" s="94" t="s">
        <v>310</v>
      </c>
      <c r="I15" s="393"/>
      <c r="J15" s="390"/>
    </row>
    <row r="16" spans="2:10">
      <c r="B16" s="365" t="s">
        <v>311</v>
      </c>
      <c r="C16" s="94" t="s">
        <v>69</v>
      </c>
      <c r="D16" s="364" t="s">
        <v>275</v>
      </c>
      <c r="E16" s="390">
        <v>2014</v>
      </c>
      <c r="F16" s="391">
        <v>0.34</v>
      </c>
      <c r="G16" s="390">
        <v>2017</v>
      </c>
      <c r="H16" s="94" t="s">
        <v>310</v>
      </c>
      <c r="I16" s="390" t="s">
        <v>312</v>
      </c>
      <c r="J16" s="94"/>
    </row>
    <row r="17" spans="2:10">
      <c r="B17" s="94" t="s">
        <v>313</v>
      </c>
      <c r="C17" s="94" t="s">
        <v>314</v>
      </c>
      <c r="D17" s="94" t="s">
        <v>315</v>
      </c>
      <c r="E17" s="94">
        <v>2020</v>
      </c>
      <c r="F17" s="405">
        <v>0.33</v>
      </c>
      <c r="G17" s="390">
        <v>2023</v>
      </c>
      <c r="H17" s="94" t="s">
        <v>310</v>
      </c>
      <c r="I17" s="94"/>
      <c r="J17" s="94"/>
    </row>
    <row r="18" spans="2:10">
      <c r="B18" s="94" t="s">
        <v>316</v>
      </c>
      <c r="C18" s="94" t="s">
        <v>317</v>
      </c>
      <c r="D18" s="364" t="s">
        <v>308</v>
      </c>
      <c r="E18" s="94">
        <v>2017</v>
      </c>
      <c r="F18" s="395">
        <v>0.25</v>
      </c>
      <c r="G18" s="403"/>
      <c r="H18" s="403"/>
      <c r="I18" s="390"/>
      <c r="J18" s="94"/>
    </row>
    <row r="19" spans="2:10">
      <c r="B19" s="365" t="s">
        <v>318</v>
      </c>
      <c r="C19" s="94" t="s">
        <v>317</v>
      </c>
      <c r="D19" s="364" t="s">
        <v>319</v>
      </c>
      <c r="E19" s="94">
        <v>2022</v>
      </c>
      <c r="F19" s="395">
        <v>0.2</v>
      </c>
      <c r="G19" s="403"/>
      <c r="H19" s="406" t="s">
        <v>320</v>
      </c>
      <c r="I19" s="406"/>
      <c r="J19" s="94"/>
    </row>
    <row r="20" spans="2:10">
      <c r="B20" s="365" t="s">
        <v>321</v>
      </c>
      <c r="C20" s="365" t="s">
        <v>317</v>
      </c>
      <c r="D20" s="365" t="s">
        <v>319</v>
      </c>
      <c r="E20" s="365">
        <v>2024</v>
      </c>
      <c r="F20" s="407">
        <v>0.4</v>
      </c>
      <c r="G20" s="408"/>
      <c r="H20" s="406" t="s">
        <v>320</v>
      </c>
      <c r="I20" s="406"/>
      <c r="J20" s="365"/>
    </row>
    <row r="21" spans="2:10">
      <c r="B21" s="365" t="s">
        <v>322</v>
      </c>
      <c r="C21" s="365" t="s">
        <v>317</v>
      </c>
      <c r="D21" s="365" t="s">
        <v>323</v>
      </c>
      <c r="E21" s="365">
        <v>2025</v>
      </c>
      <c r="F21" s="407">
        <v>0.49</v>
      </c>
      <c r="G21" s="408"/>
      <c r="H21" s="406" t="s">
        <v>324</v>
      </c>
      <c r="I21" s="406"/>
      <c r="J21" s="365"/>
    </row>
    <row r="22" spans="2:10">
      <c r="B22" s="396" t="s">
        <v>325</v>
      </c>
      <c r="C22" s="94" t="s">
        <v>326</v>
      </c>
      <c r="D22" s="364" t="s">
        <v>327</v>
      </c>
      <c r="E22" s="94">
        <v>2025</v>
      </c>
      <c r="F22" s="402">
        <v>0.2</v>
      </c>
      <c r="G22" s="403"/>
      <c r="H22" s="406" t="s">
        <v>328</v>
      </c>
      <c r="I22" s="390"/>
      <c r="J22" s="94"/>
    </row>
    <row r="23" spans="2:10">
      <c r="B23" s="603" t="s">
        <v>329</v>
      </c>
      <c r="C23" s="94" t="s">
        <v>330</v>
      </c>
      <c r="D23" s="603" t="s">
        <v>331</v>
      </c>
      <c r="E23" s="605">
        <v>2022</v>
      </c>
      <c r="F23" s="607">
        <v>0.5</v>
      </c>
      <c r="G23" s="609"/>
      <c r="H23" s="609"/>
      <c r="I23" s="605" t="s">
        <v>332</v>
      </c>
      <c r="J23" s="601"/>
    </row>
    <row r="24" spans="2:10">
      <c r="B24" s="604"/>
      <c r="C24" s="94" t="s">
        <v>333</v>
      </c>
      <c r="D24" s="604"/>
      <c r="E24" s="606"/>
      <c r="F24" s="608"/>
      <c r="G24" s="610"/>
      <c r="H24" s="610"/>
      <c r="I24" s="606"/>
      <c r="J24" s="602"/>
    </row>
    <row r="25" spans="2:10">
      <c r="B25" s="365" t="s">
        <v>334</v>
      </c>
      <c r="C25" s="94" t="s">
        <v>335</v>
      </c>
      <c r="D25" s="396" t="s">
        <v>336</v>
      </c>
      <c r="E25" s="94">
        <v>2023</v>
      </c>
      <c r="F25" s="391" t="s">
        <v>292</v>
      </c>
      <c r="G25" s="94"/>
      <c r="H25" s="94"/>
      <c r="I25" s="390"/>
      <c r="J25" s="94"/>
    </row>
    <row r="26" spans="2:10">
      <c r="B26" s="365" t="s">
        <v>337</v>
      </c>
      <c r="C26" s="94" t="s">
        <v>335</v>
      </c>
      <c r="D26" s="396" t="s">
        <v>338</v>
      </c>
      <c r="E26" s="94">
        <v>2020</v>
      </c>
      <c r="F26" s="391" t="s">
        <v>292</v>
      </c>
      <c r="G26" s="94"/>
      <c r="H26" s="94"/>
      <c r="I26" s="390"/>
      <c r="J26" s="94"/>
    </row>
    <row r="27" spans="2:10">
      <c r="B27" s="365" t="s">
        <v>339</v>
      </c>
      <c r="C27" s="94" t="s">
        <v>340</v>
      </c>
      <c r="D27" s="396" t="s">
        <v>341</v>
      </c>
      <c r="E27" s="94">
        <v>2023</v>
      </c>
      <c r="F27" s="391" t="s">
        <v>292</v>
      </c>
      <c r="G27" s="94"/>
      <c r="H27" s="94"/>
      <c r="I27" s="390"/>
      <c r="J27" s="94"/>
    </row>
    <row r="28" spans="2:10">
      <c r="B28" s="365" t="s">
        <v>342</v>
      </c>
      <c r="C28" s="94" t="s">
        <v>343</v>
      </c>
      <c r="D28" s="396" t="s">
        <v>344</v>
      </c>
      <c r="E28" s="94">
        <v>2024</v>
      </c>
      <c r="F28" s="391" t="s">
        <v>292</v>
      </c>
      <c r="G28" s="94"/>
      <c r="H28" s="94"/>
      <c r="I28" s="390"/>
      <c r="J28" s="94"/>
    </row>
    <row r="29" spans="2:10">
      <c r="B29" s="365" t="s">
        <v>345</v>
      </c>
      <c r="C29" s="94" t="s">
        <v>346</v>
      </c>
      <c r="D29" s="396" t="s">
        <v>347</v>
      </c>
      <c r="E29" s="94">
        <v>2024</v>
      </c>
      <c r="F29" s="394">
        <v>0.21199999999999999</v>
      </c>
      <c r="G29" s="94">
        <v>2020</v>
      </c>
      <c r="H29" s="94" t="s">
        <v>348</v>
      </c>
      <c r="I29" s="390" t="s">
        <v>349</v>
      </c>
      <c r="J29" s="94"/>
    </row>
    <row r="30" spans="2:10">
      <c r="B30" t="s">
        <v>350</v>
      </c>
    </row>
    <row r="31" spans="2:10">
      <c r="B31" t="s">
        <v>351</v>
      </c>
    </row>
    <row r="32" spans="2:10">
      <c r="B32" s="35" t="s">
        <v>352</v>
      </c>
    </row>
    <row r="34" spans="2:7">
      <c r="B34" s="1" t="s">
        <v>353</v>
      </c>
    </row>
    <row r="35" spans="2:7">
      <c r="B35" s="14" t="s">
        <v>354</v>
      </c>
      <c r="C35" s="612" t="s">
        <v>355</v>
      </c>
      <c r="D35" s="612"/>
      <c r="E35" s="612"/>
      <c r="F35" s="612"/>
      <c r="G35" s="612"/>
    </row>
    <row r="36" spans="2:7">
      <c r="B36" s="14" t="s">
        <v>356</v>
      </c>
      <c r="C36" s="612" t="s">
        <v>357</v>
      </c>
      <c r="D36" s="612"/>
      <c r="E36" s="612"/>
      <c r="F36" s="612"/>
      <c r="G36" s="612"/>
    </row>
    <row r="37" spans="2:7">
      <c r="B37" s="14" t="s">
        <v>358</v>
      </c>
      <c r="C37" s="612" t="s">
        <v>359</v>
      </c>
      <c r="D37" s="612"/>
      <c r="E37" s="612"/>
      <c r="F37" s="612"/>
      <c r="G37" s="612"/>
    </row>
    <row r="38" spans="2:7">
      <c r="B38" s="14" t="s">
        <v>360</v>
      </c>
      <c r="C38" s="612" t="s">
        <v>361</v>
      </c>
      <c r="D38" s="612"/>
      <c r="E38" s="612"/>
      <c r="F38" s="612"/>
      <c r="G38" s="612"/>
    </row>
    <row r="39" spans="2:7">
      <c r="B39" s="14" t="s">
        <v>362</v>
      </c>
      <c r="C39" s="613" t="s">
        <v>363</v>
      </c>
      <c r="D39" s="614"/>
      <c r="E39" s="614"/>
      <c r="F39" s="614"/>
      <c r="G39" s="615"/>
    </row>
    <row r="40" spans="2:7">
      <c r="B40" s="14" t="s">
        <v>364</v>
      </c>
      <c r="C40" s="612" t="s">
        <v>365</v>
      </c>
      <c r="D40" s="612"/>
      <c r="E40" s="612"/>
      <c r="F40" s="612"/>
      <c r="G40" s="612"/>
    </row>
    <row r="41" spans="2:7">
      <c r="B41" s="14" t="s">
        <v>366</v>
      </c>
      <c r="C41" s="612" t="s">
        <v>367</v>
      </c>
      <c r="D41" s="612"/>
      <c r="E41" s="612"/>
      <c r="F41" s="612"/>
      <c r="G41" s="612"/>
    </row>
    <row r="43" spans="2:7">
      <c r="B43" s="1" t="s">
        <v>368</v>
      </c>
    </row>
    <row r="44" spans="2:7" ht="26.1" customHeight="1">
      <c r="B44" s="397" t="s">
        <v>369</v>
      </c>
      <c r="C44" s="611" t="s">
        <v>370</v>
      </c>
      <c r="D44" s="611"/>
      <c r="E44" s="611"/>
      <c r="F44" s="611"/>
      <c r="G44" s="611"/>
    </row>
  </sheetData>
  <mergeCells count="17">
    <mergeCell ref="C44:G44"/>
    <mergeCell ref="C40:G40"/>
    <mergeCell ref="C41:G41"/>
    <mergeCell ref="G2:H2"/>
    <mergeCell ref="C35:G35"/>
    <mergeCell ref="C36:G36"/>
    <mergeCell ref="C37:G37"/>
    <mergeCell ref="C38:G38"/>
    <mergeCell ref="C39:G39"/>
    <mergeCell ref="J23:J24"/>
    <mergeCell ref="B23:B24"/>
    <mergeCell ref="D23:D24"/>
    <mergeCell ref="E23:E24"/>
    <mergeCell ref="F23:F24"/>
    <mergeCell ref="I23:I24"/>
    <mergeCell ref="G23:G24"/>
    <mergeCell ref="H23:H24"/>
  </mergeCells>
  <phoneticPr fontId="3"/>
  <pageMargins left="0.7" right="0.7"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45055-48CA-4204-94D3-CB67CBF4F873}">
  <sheetPr>
    <pageSetUpPr fitToPage="1"/>
  </sheetPr>
  <dimension ref="B1:N24"/>
  <sheetViews>
    <sheetView workbookViewId="0">
      <selection activeCell="J42" sqref="J42"/>
    </sheetView>
  </sheetViews>
  <sheetFormatPr defaultColWidth="9" defaultRowHeight="12.95"/>
  <cols>
    <col min="1" max="1" width="2.5703125" customWidth="1"/>
    <col min="2" max="2" width="19.42578125" customWidth="1"/>
    <col min="3" max="3" width="30.42578125" customWidth="1"/>
    <col min="4" max="4" width="26.7109375" customWidth="1"/>
    <col min="5" max="5" width="29.7109375" customWidth="1"/>
    <col min="6" max="6" width="6.5703125" customWidth="1"/>
    <col min="7" max="7" width="7" bestFit="1" customWidth="1"/>
    <col min="8" max="8" width="7.85546875" bestFit="1" customWidth="1"/>
    <col min="9" max="13" width="7.140625" bestFit="1" customWidth="1"/>
    <col min="14" max="14" width="7.42578125" customWidth="1"/>
  </cols>
  <sheetData>
    <row r="1" spans="2:14">
      <c r="B1" s="1" t="s">
        <v>14</v>
      </c>
      <c r="E1" s="18" t="s">
        <v>80</v>
      </c>
      <c r="G1" s="39"/>
    </row>
    <row r="2" spans="2:14">
      <c r="B2" s="104" t="s">
        <v>371</v>
      </c>
      <c r="C2" s="441" t="s">
        <v>372</v>
      </c>
      <c r="D2" s="104" t="s">
        <v>373</v>
      </c>
      <c r="E2" s="104" t="s">
        <v>374</v>
      </c>
      <c r="F2" s="385"/>
      <c r="G2" s="1"/>
      <c r="H2" s="1"/>
      <c r="I2" s="1"/>
      <c r="J2" s="1"/>
      <c r="K2" s="1"/>
      <c r="L2" s="1"/>
      <c r="M2" s="1"/>
      <c r="N2" s="1"/>
    </row>
    <row r="3" spans="2:14" ht="39">
      <c r="B3" s="109" t="s">
        <v>375</v>
      </c>
      <c r="C3" s="443" t="s">
        <v>376</v>
      </c>
      <c r="D3" s="440" t="s">
        <v>377</v>
      </c>
      <c r="E3" s="440" t="s">
        <v>378</v>
      </c>
      <c r="F3" s="19"/>
    </row>
    <row r="4" spans="2:14" ht="35.450000000000003" customHeight="1">
      <c r="B4" s="109" t="s">
        <v>379</v>
      </c>
      <c r="C4" s="443" t="s">
        <v>380</v>
      </c>
      <c r="D4" s="437" t="s">
        <v>381</v>
      </c>
      <c r="E4" s="437" t="s">
        <v>382</v>
      </c>
      <c r="F4" s="19"/>
    </row>
    <row r="5" spans="2:14" ht="17.45" customHeight="1">
      <c r="B5" s="442" t="s">
        <v>383</v>
      </c>
      <c r="C5" s="444" t="s">
        <v>384</v>
      </c>
      <c r="D5" s="438" t="s">
        <v>385</v>
      </c>
      <c r="E5" s="437" t="s">
        <v>386</v>
      </c>
      <c r="F5" s="19"/>
    </row>
    <row r="6" spans="2:14" ht="30" customHeight="1">
      <c r="B6" s="109" t="s">
        <v>387</v>
      </c>
      <c r="C6" s="445" t="s">
        <v>388</v>
      </c>
      <c r="D6" s="437" t="s">
        <v>389</v>
      </c>
      <c r="E6" s="437" t="s">
        <v>390</v>
      </c>
    </row>
    <row r="7" spans="2:14">
      <c r="B7" s="31" t="s">
        <v>391</v>
      </c>
      <c r="F7" s="32"/>
    </row>
    <row r="8" spans="2:14">
      <c r="B8" s="31" t="s">
        <v>392</v>
      </c>
      <c r="F8" s="19"/>
    </row>
    <row r="9" spans="2:14">
      <c r="B9" s="31" t="s">
        <v>393</v>
      </c>
      <c r="F9" s="19"/>
    </row>
    <row r="10" spans="2:14">
      <c r="F10" s="19"/>
    </row>
    <row r="12" spans="2:14">
      <c r="F12" s="32"/>
    </row>
    <row r="13" spans="2:14">
      <c r="F13" s="19"/>
    </row>
    <row r="14" spans="2:14">
      <c r="F14" s="5"/>
    </row>
    <row r="15" spans="2:14">
      <c r="F15" s="5"/>
    </row>
    <row r="16" spans="2:14">
      <c r="F16" s="19"/>
    </row>
    <row r="19" spans="6:12">
      <c r="F19" s="19"/>
    </row>
    <row r="23" spans="6:12">
      <c r="L23" s="26"/>
    </row>
    <row r="24" spans="6:12">
      <c r="L24" s="26"/>
    </row>
  </sheetData>
  <phoneticPr fontId="3"/>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046FB-50D0-4F64-853A-DCFE98CF6572}">
  <sheetPr codeName="Sheet9">
    <pageSetUpPr fitToPage="1"/>
  </sheetPr>
  <dimension ref="B1:M13"/>
  <sheetViews>
    <sheetView workbookViewId="0">
      <selection activeCell="M10" sqref="M10"/>
    </sheetView>
  </sheetViews>
  <sheetFormatPr defaultColWidth="9" defaultRowHeight="12.95"/>
  <cols>
    <col min="1" max="1" width="2.5703125" customWidth="1"/>
    <col min="2" max="2" width="34.42578125" style="37" customWidth="1"/>
  </cols>
  <sheetData>
    <row r="1" spans="2:13">
      <c r="B1" s="178" t="s">
        <v>16</v>
      </c>
      <c r="F1" s="26"/>
      <c r="G1" s="26"/>
      <c r="H1" s="26"/>
      <c r="J1" s="26"/>
      <c r="L1" s="26" t="s">
        <v>394</v>
      </c>
      <c r="M1" s="1"/>
    </row>
    <row r="2" spans="2:13">
      <c r="B2" s="179"/>
      <c r="C2" s="10">
        <v>2017.3</v>
      </c>
      <c r="D2" s="10">
        <v>2018.3</v>
      </c>
      <c r="E2" s="10">
        <v>2019.3</v>
      </c>
      <c r="F2" s="10">
        <v>2020.3</v>
      </c>
      <c r="G2" s="10">
        <v>2021.3</v>
      </c>
      <c r="H2" s="10">
        <v>2022.3</v>
      </c>
      <c r="I2" s="10">
        <v>2023.3</v>
      </c>
      <c r="J2" s="10">
        <v>2024.3</v>
      </c>
      <c r="K2" s="10">
        <v>2025.3</v>
      </c>
      <c r="L2" s="309">
        <v>2026.3</v>
      </c>
    </row>
    <row r="3" spans="2:13">
      <c r="B3" s="2" t="s">
        <v>395</v>
      </c>
      <c r="C3" s="13">
        <v>8554</v>
      </c>
      <c r="D3" s="13">
        <v>7436</v>
      </c>
      <c r="E3" s="13">
        <v>6565</v>
      </c>
      <c r="F3" s="13">
        <v>6468</v>
      </c>
      <c r="G3" s="13">
        <v>6196</v>
      </c>
      <c r="H3" s="13">
        <v>7307</v>
      </c>
      <c r="I3" s="13">
        <v>7362</v>
      </c>
      <c r="J3" s="379">
        <v>8426</v>
      </c>
      <c r="K3" s="378">
        <v>7206</v>
      </c>
      <c r="L3" s="384">
        <v>6627</v>
      </c>
    </row>
    <row r="4" spans="2:13">
      <c r="B4" s="2" t="s">
        <v>396</v>
      </c>
      <c r="C4" s="13">
        <v>8489</v>
      </c>
      <c r="D4" s="13">
        <v>7385</v>
      </c>
      <c r="E4" s="13">
        <v>6516</v>
      </c>
      <c r="F4" s="13">
        <v>6418</v>
      </c>
      <c r="G4" s="13">
        <v>6059</v>
      </c>
      <c r="H4" s="13">
        <v>7162</v>
      </c>
      <c r="I4" s="13">
        <v>5970</v>
      </c>
      <c r="J4" s="379">
        <v>7018</v>
      </c>
      <c r="K4" s="378">
        <v>5207</v>
      </c>
      <c r="L4" s="384">
        <v>4784</v>
      </c>
    </row>
    <row r="5" spans="2:13">
      <c r="B5" s="2" t="s">
        <v>397</v>
      </c>
      <c r="C5" s="27">
        <v>0.6</v>
      </c>
      <c r="D5" s="27">
        <v>0.46</v>
      </c>
      <c r="E5" s="27">
        <v>0.37</v>
      </c>
      <c r="F5" s="27">
        <v>0.36</v>
      </c>
      <c r="G5" s="27">
        <v>0.38</v>
      </c>
      <c r="H5" s="27">
        <v>0.37</v>
      </c>
      <c r="I5" s="27">
        <v>0.19</v>
      </c>
      <c r="J5" s="380">
        <v>0.3</v>
      </c>
      <c r="K5" s="381">
        <v>0.23</v>
      </c>
      <c r="L5" s="465">
        <v>0.23</v>
      </c>
    </row>
    <row r="6" spans="2:13" ht="15.6">
      <c r="B6" s="2" t="s">
        <v>398</v>
      </c>
      <c r="C6" s="13">
        <v>244</v>
      </c>
      <c r="D6" s="13">
        <v>245</v>
      </c>
      <c r="E6" s="13">
        <v>241</v>
      </c>
      <c r="F6" s="13">
        <v>216</v>
      </c>
      <c r="G6" s="13">
        <v>201</v>
      </c>
      <c r="H6" s="13">
        <v>228</v>
      </c>
      <c r="I6" s="13">
        <v>182</v>
      </c>
      <c r="J6" s="382">
        <v>180</v>
      </c>
      <c r="K6" s="382">
        <v>165</v>
      </c>
      <c r="L6" s="384">
        <v>185</v>
      </c>
    </row>
    <row r="7" spans="2:13" ht="15.6">
      <c r="B7" s="2" t="s">
        <v>399</v>
      </c>
      <c r="C7" s="13">
        <v>119</v>
      </c>
      <c r="D7" s="13">
        <v>104</v>
      </c>
      <c r="E7" s="13">
        <v>96</v>
      </c>
      <c r="F7" s="13">
        <v>76</v>
      </c>
      <c r="G7" s="13">
        <v>111</v>
      </c>
      <c r="H7" s="13">
        <v>106</v>
      </c>
      <c r="I7" s="13">
        <v>55</v>
      </c>
      <c r="J7" s="379">
        <v>60</v>
      </c>
      <c r="K7" s="382">
        <v>56</v>
      </c>
      <c r="L7" s="384">
        <v>38</v>
      </c>
    </row>
    <row r="8" spans="2:13">
      <c r="B8" s="452" t="s">
        <v>400</v>
      </c>
    </row>
    <row r="9" spans="2:13">
      <c r="B9" s="180"/>
      <c r="C9" s="35"/>
    </row>
    <row r="10" spans="2:13" s="35" customFormat="1">
      <c r="B10" s="181"/>
      <c r="C10"/>
    </row>
    <row r="11" spans="2:13">
      <c r="B11" s="180"/>
    </row>
    <row r="12" spans="2:13">
      <c r="B12" s="181"/>
    </row>
    <row r="13" spans="2:13">
      <c r="B13" s="181"/>
    </row>
  </sheetData>
  <phoneticPr fontId="3"/>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A2CF6-AA0B-47BC-9508-71C35C8192D9}">
  <sheetPr codeName="Sheet12">
    <pageSetUpPr fitToPage="1"/>
  </sheetPr>
  <dimension ref="A1:V30"/>
  <sheetViews>
    <sheetView tabSelected="1" zoomScaleNormal="100" workbookViewId="0">
      <selection activeCell="E35" sqref="E35"/>
    </sheetView>
  </sheetViews>
  <sheetFormatPr defaultColWidth="9" defaultRowHeight="12.95"/>
  <cols>
    <col min="1" max="1" width="2.5703125" customWidth="1"/>
    <col min="2" max="2" width="36.140625" customWidth="1"/>
    <col min="3" max="8" width="11" customWidth="1"/>
    <col min="9" max="9" width="10.5703125" customWidth="1"/>
    <col min="10" max="10" width="10.42578125" bestFit="1" customWidth="1"/>
    <col min="11" max="12" width="10.42578125" customWidth="1"/>
  </cols>
  <sheetData>
    <row r="1" spans="1:22">
      <c r="B1" s="1" t="s">
        <v>401</v>
      </c>
    </row>
    <row r="2" spans="1:22">
      <c r="B2" s="1" t="s">
        <v>402</v>
      </c>
      <c r="C2" s="18"/>
      <c r="D2" s="18"/>
      <c r="E2" s="18"/>
      <c r="F2" s="18"/>
      <c r="H2" s="18"/>
      <c r="I2" s="18"/>
      <c r="J2" s="18"/>
      <c r="L2" s="18" t="s">
        <v>403</v>
      </c>
      <c r="N2" s="1"/>
      <c r="O2" s="1"/>
      <c r="P2" s="1"/>
      <c r="Q2" s="1"/>
      <c r="R2" s="1"/>
      <c r="S2" s="1"/>
      <c r="T2" s="1"/>
      <c r="U2" s="1"/>
      <c r="V2" s="1"/>
    </row>
    <row r="3" spans="1:22">
      <c r="A3" s="31"/>
      <c r="B3" s="182"/>
      <c r="C3" s="10">
        <v>2017.3</v>
      </c>
      <c r="D3" s="10">
        <v>2018.3</v>
      </c>
      <c r="E3" s="10">
        <v>2019.3</v>
      </c>
      <c r="F3" s="10">
        <v>2020.3</v>
      </c>
      <c r="G3" s="10">
        <v>2021.3</v>
      </c>
      <c r="H3" s="10">
        <v>2022.3</v>
      </c>
      <c r="I3" s="10">
        <v>2023.3</v>
      </c>
      <c r="J3" s="10">
        <v>2024.3</v>
      </c>
      <c r="K3" s="10">
        <v>2025.3</v>
      </c>
      <c r="L3" s="309">
        <v>2026.3</v>
      </c>
    </row>
    <row r="4" spans="1:22">
      <c r="A4" s="31"/>
      <c r="B4" s="92" t="s">
        <v>404</v>
      </c>
      <c r="C4" s="2">
        <v>1587085</v>
      </c>
      <c r="D4" s="2">
        <v>1777344</v>
      </c>
      <c r="E4" s="2">
        <v>1962308</v>
      </c>
      <c r="F4" s="2">
        <v>1925235</v>
      </c>
      <c r="G4" s="2">
        <v>1765146</v>
      </c>
      <c r="H4" s="2">
        <v>2154860</v>
      </c>
      <c r="I4" s="2">
        <v>3289634</v>
      </c>
      <c r="J4" s="2">
        <v>2662420</v>
      </c>
      <c r="K4" s="2">
        <v>2636809</v>
      </c>
      <c r="L4" s="470">
        <v>2834749</v>
      </c>
    </row>
    <row r="5" spans="1:22">
      <c r="A5" s="31"/>
      <c r="B5" s="92" t="s">
        <v>405</v>
      </c>
      <c r="C5" s="2">
        <v>58365</v>
      </c>
      <c r="D5" s="2">
        <v>116302</v>
      </c>
      <c r="E5" s="2">
        <v>93704</v>
      </c>
      <c r="F5" s="2">
        <v>101418</v>
      </c>
      <c r="G5" s="2">
        <v>77675</v>
      </c>
      <c r="H5" s="2">
        <v>127525</v>
      </c>
      <c r="I5" s="2">
        <v>421477</v>
      </c>
      <c r="J5" s="2">
        <v>217143</v>
      </c>
      <c r="K5" s="2">
        <v>133090</v>
      </c>
      <c r="L5" s="470">
        <v>197677</v>
      </c>
    </row>
    <row r="6" spans="1:22">
      <c r="A6" s="31"/>
      <c r="B6" s="92" t="s">
        <v>406</v>
      </c>
      <c r="C6" s="2">
        <v>55688</v>
      </c>
      <c r="D6" s="2">
        <v>111546</v>
      </c>
      <c r="E6" s="2">
        <v>89386</v>
      </c>
      <c r="F6" s="2">
        <v>102645</v>
      </c>
      <c r="G6" s="2">
        <v>70500</v>
      </c>
      <c r="H6" s="2">
        <v>136481</v>
      </c>
      <c r="I6" s="2">
        <v>408846</v>
      </c>
      <c r="J6" s="2">
        <v>222766</v>
      </c>
      <c r="K6" s="2">
        <v>113599</v>
      </c>
      <c r="L6" s="470">
        <v>193701</v>
      </c>
    </row>
    <row r="7" spans="1:22">
      <c r="A7" s="31"/>
      <c r="B7" s="92" t="s">
        <v>407</v>
      </c>
      <c r="C7" s="2">
        <v>53134</v>
      </c>
      <c r="D7" s="2">
        <v>74987</v>
      </c>
      <c r="E7" s="2">
        <v>84555</v>
      </c>
      <c r="F7" s="2">
        <v>43293</v>
      </c>
      <c r="G7" s="2">
        <v>49505</v>
      </c>
      <c r="H7" s="2">
        <v>95702</v>
      </c>
      <c r="I7" s="2">
        <v>280916</v>
      </c>
      <c r="J7" s="2">
        <v>165481</v>
      </c>
      <c r="K7" s="2">
        <v>74194</v>
      </c>
      <c r="L7" s="470">
        <v>226857</v>
      </c>
    </row>
    <row r="8" spans="1:22">
      <c r="A8" s="31"/>
      <c r="B8" s="92" t="s">
        <v>408</v>
      </c>
      <c r="C8" s="23">
        <v>3.68</v>
      </c>
      <c r="D8" s="23">
        <v>6.54</v>
      </c>
      <c r="E8" s="23">
        <v>4.78</v>
      </c>
      <c r="F8" s="23">
        <v>5.27</v>
      </c>
      <c r="G8" s="23">
        <v>4.4000000000000004</v>
      </c>
      <c r="H8" s="23">
        <v>5.92</v>
      </c>
      <c r="I8" s="23">
        <v>12.81</v>
      </c>
      <c r="J8" s="23">
        <v>8.1558506922273715</v>
      </c>
      <c r="K8" s="47">
        <v>5.0473887187126563</v>
      </c>
      <c r="L8" s="475">
        <v>6.9733510797605005</v>
      </c>
      <c r="N8" s="292"/>
    </row>
    <row r="9" spans="1:22">
      <c r="A9" s="31"/>
      <c r="B9" s="92" t="s">
        <v>409</v>
      </c>
      <c r="C9" s="23">
        <v>3.51</v>
      </c>
      <c r="D9" s="23">
        <v>6.28</v>
      </c>
      <c r="E9" s="23">
        <v>4.5599999999999996</v>
      </c>
      <c r="F9" s="23">
        <v>5.33</v>
      </c>
      <c r="G9" s="23">
        <v>3.99</v>
      </c>
      <c r="H9" s="23">
        <v>6.33</v>
      </c>
      <c r="I9" s="23">
        <v>12.43</v>
      </c>
      <c r="J9" s="23">
        <v>8.3670495263707458</v>
      </c>
      <c r="K9" s="47">
        <v>4.3081997975583368</v>
      </c>
      <c r="L9" s="475">
        <v>6.8330917481583029</v>
      </c>
      <c r="N9" s="292"/>
    </row>
    <row r="10" spans="1:22">
      <c r="A10" s="31"/>
      <c r="B10" s="92" t="s">
        <v>410</v>
      </c>
      <c r="C10" s="23">
        <v>3.35</v>
      </c>
      <c r="D10" s="23">
        <v>4.22</v>
      </c>
      <c r="E10" s="23">
        <v>4.3099999999999996</v>
      </c>
      <c r="F10" s="23">
        <v>2.25</v>
      </c>
      <c r="G10" s="23">
        <v>2.8</v>
      </c>
      <c r="H10" s="23">
        <v>4.4400000000000004</v>
      </c>
      <c r="I10" s="23">
        <v>8.5399999999999991</v>
      </c>
      <c r="J10" s="23">
        <v>6.2154355811630024</v>
      </c>
      <c r="K10" s="47">
        <v>2.8137798376750078</v>
      </c>
      <c r="L10" s="475">
        <v>8.0027191119919259</v>
      </c>
      <c r="N10" s="292"/>
    </row>
    <row r="11" spans="1:22">
      <c r="A11" s="31"/>
      <c r="B11" s="92" t="s">
        <v>411</v>
      </c>
      <c r="C11" s="2">
        <v>217439</v>
      </c>
      <c r="D11" s="2">
        <v>240328</v>
      </c>
      <c r="E11" s="2">
        <v>246436</v>
      </c>
      <c r="F11" s="2">
        <v>213171</v>
      </c>
      <c r="G11" s="2">
        <v>229315</v>
      </c>
      <c r="H11" s="2">
        <v>296648</v>
      </c>
      <c r="I11" s="2">
        <v>490216</v>
      </c>
      <c r="J11" s="2">
        <v>379369</v>
      </c>
      <c r="K11" s="2">
        <v>342426</v>
      </c>
      <c r="L11" s="470">
        <v>497417</v>
      </c>
    </row>
    <row r="12" spans="1:22">
      <c r="A12" s="31"/>
      <c r="B12" s="92" t="s">
        <v>412</v>
      </c>
      <c r="C12" s="2">
        <v>315</v>
      </c>
      <c r="D12" s="45">
        <v>-15501</v>
      </c>
      <c r="E12" s="45">
        <v>-984</v>
      </c>
      <c r="F12" s="45">
        <v>-66428</v>
      </c>
      <c r="G12" s="45">
        <v>-99189</v>
      </c>
      <c r="H12" s="45">
        <v>71192</v>
      </c>
      <c r="I12" s="45">
        <v>245598</v>
      </c>
      <c r="J12" s="45">
        <v>14261</v>
      </c>
      <c r="K12" s="45">
        <v>96757</v>
      </c>
      <c r="L12" s="470">
        <v>202227</v>
      </c>
    </row>
    <row r="13" spans="1:22">
      <c r="B13" t="s">
        <v>413</v>
      </c>
      <c r="C13" s="5"/>
      <c r="D13" s="5"/>
      <c r="E13" s="5"/>
      <c r="F13" s="5"/>
      <c r="G13" s="5"/>
      <c r="H13" s="5"/>
      <c r="I13" s="5"/>
      <c r="J13" s="5"/>
    </row>
    <row r="14" spans="1:22">
      <c r="B14" t="s">
        <v>414</v>
      </c>
      <c r="C14" s="5"/>
      <c r="D14" s="5"/>
      <c r="E14" s="5"/>
      <c r="F14" s="5"/>
      <c r="G14" s="5"/>
      <c r="H14" s="5"/>
      <c r="I14" s="161"/>
      <c r="J14" s="5"/>
    </row>
    <row r="17" spans="2:20">
      <c r="B17" s="1" t="s">
        <v>415</v>
      </c>
      <c r="C17" s="18"/>
      <c r="D17" s="18"/>
      <c r="E17" s="18"/>
      <c r="F17" s="18"/>
      <c r="G17" s="18"/>
      <c r="H17" s="18"/>
      <c r="I17" s="18"/>
      <c r="J17" s="18"/>
      <c r="L17" s="18" t="s">
        <v>416</v>
      </c>
    </row>
    <row r="18" spans="2:20">
      <c r="B18" s="3"/>
      <c r="C18" s="10">
        <v>2017.3</v>
      </c>
      <c r="D18" s="10">
        <v>2018.3</v>
      </c>
      <c r="E18" s="10">
        <v>2019.3</v>
      </c>
      <c r="F18" s="10">
        <v>2020.3</v>
      </c>
      <c r="G18" s="10">
        <v>2021.3</v>
      </c>
      <c r="H18" s="10">
        <v>2022.3</v>
      </c>
      <c r="I18" s="10">
        <v>2023.3</v>
      </c>
      <c r="J18" s="10">
        <v>2024.3</v>
      </c>
      <c r="K18" s="10">
        <v>2025.3</v>
      </c>
      <c r="L18" s="309">
        <v>2026.3</v>
      </c>
    </row>
    <row r="19" spans="2:20">
      <c r="B19" s="14" t="s">
        <v>417</v>
      </c>
      <c r="C19" s="62">
        <v>-98</v>
      </c>
      <c r="D19" s="62">
        <v>40</v>
      </c>
      <c r="E19" s="62">
        <v>-134</v>
      </c>
      <c r="F19" s="62">
        <v>-98</v>
      </c>
      <c r="G19" s="85">
        <v>-54</v>
      </c>
      <c r="H19" s="85">
        <v>-23</v>
      </c>
      <c r="I19" s="85">
        <v>-43</v>
      </c>
      <c r="J19" s="85">
        <v>-51</v>
      </c>
      <c r="K19" s="177">
        <v>-128</v>
      </c>
      <c r="L19" s="302">
        <v>-61</v>
      </c>
    </row>
    <row r="20" spans="2:20" ht="15.6">
      <c r="B20" s="14" t="s">
        <v>418</v>
      </c>
      <c r="C20" s="62">
        <v>-199</v>
      </c>
      <c r="D20" s="62">
        <v>-230</v>
      </c>
      <c r="E20" s="62">
        <v>-250</v>
      </c>
      <c r="F20" s="62">
        <v>13</v>
      </c>
      <c r="G20" s="62">
        <v>-121</v>
      </c>
      <c r="H20" s="62">
        <v>-6</v>
      </c>
      <c r="I20" s="62">
        <v>2108</v>
      </c>
      <c r="J20" s="62">
        <v>750</v>
      </c>
      <c r="K20" s="2">
        <v>98</v>
      </c>
      <c r="L20" s="302">
        <v>181</v>
      </c>
    </row>
    <row r="21" spans="2:20" ht="15.6">
      <c r="B21" s="14" t="s">
        <v>419</v>
      </c>
      <c r="C21" s="61">
        <v>-240</v>
      </c>
      <c r="D21" s="61">
        <v>77</v>
      </c>
      <c r="E21" s="61">
        <v>-46</v>
      </c>
      <c r="F21" s="61">
        <v>-76</v>
      </c>
      <c r="G21" s="61">
        <v>8</v>
      </c>
      <c r="H21" s="61">
        <v>109</v>
      </c>
      <c r="I21" s="61">
        <v>-44</v>
      </c>
      <c r="J21" s="61">
        <v>23</v>
      </c>
      <c r="K21" s="14">
        <v>103</v>
      </c>
      <c r="L21" s="302">
        <v>161</v>
      </c>
    </row>
    <row r="22" spans="2:20">
      <c r="B22" s="91" t="s">
        <v>420</v>
      </c>
      <c r="C22" s="19"/>
      <c r="D22" s="19"/>
      <c r="E22" s="19"/>
      <c r="F22" s="19"/>
      <c r="G22" s="19"/>
      <c r="H22" s="19"/>
      <c r="I22" s="19"/>
      <c r="J22" s="19"/>
      <c r="L22" s="26"/>
    </row>
    <row r="23" spans="2:20">
      <c r="B23" t="s">
        <v>421</v>
      </c>
      <c r="C23" s="90"/>
      <c r="D23" s="90"/>
      <c r="E23" s="90"/>
      <c r="F23" s="90"/>
      <c r="G23" s="90"/>
      <c r="H23" s="90"/>
      <c r="I23" s="90"/>
      <c r="J23" s="90"/>
    </row>
    <row r="24" spans="2:20">
      <c r="C24" s="90"/>
      <c r="D24" s="90"/>
      <c r="E24" s="90"/>
      <c r="F24" s="90"/>
      <c r="G24" s="90"/>
      <c r="H24" s="90"/>
      <c r="I24" s="90"/>
      <c r="J24" s="90"/>
    </row>
    <row r="26" spans="2:20">
      <c r="B26" s="1" t="s">
        <v>422</v>
      </c>
    </row>
    <row r="27" spans="2:20">
      <c r="B27" s="3"/>
      <c r="C27" s="10">
        <v>2017.3</v>
      </c>
      <c r="D27" s="10">
        <v>2018.3</v>
      </c>
      <c r="E27" s="10">
        <v>2019.3</v>
      </c>
      <c r="F27" s="10">
        <v>2020.3</v>
      </c>
      <c r="G27" s="10">
        <v>2021.3</v>
      </c>
      <c r="H27" s="10">
        <v>2022.3</v>
      </c>
      <c r="I27" s="10">
        <v>2023.3</v>
      </c>
      <c r="J27" s="10">
        <v>2024.3</v>
      </c>
      <c r="K27" s="10">
        <v>2025.3</v>
      </c>
      <c r="L27" s="309">
        <v>2026.3</v>
      </c>
    </row>
    <row r="28" spans="2:20">
      <c r="B28" s="14" t="s">
        <v>423</v>
      </c>
      <c r="C28" s="24">
        <v>47.53</v>
      </c>
      <c r="D28" s="24">
        <v>57.04</v>
      </c>
      <c r="E28" s="24">
        <v>72.12</v>
      </c>
      <c r="F28" s="24">
        <v>67.760000000000005</v>
      </c>
      <c r="G28" s="24">
        <v>43.36</v>
      </c>
      <c r="H28" s="24">
        <v>77.180000000000007</v>
      </c>
      <c r="I28" s="24">
        <v>102.73</v>
      </c>
      <c r="J28" s="24">
        <v>85.99</v>
      </c>
      <c r="K28" s="409">
        <v>82.41</v>
      </c>
      <c r="L28" s="302">
        <v>71.41</v>
      </c>
      <c r="M28" s="183"/>
    </row>
    <row r="29" spans="2:20">
      <c r="B29" s="14" t="s">
        <v>424</v>
      </c>
      <c r="C29" s="24">
        <v>108.38</v>
      </c>
      <c r="D29" s="24">
        <v>110.85</v>
      </c>
      <c r="E29" s="24">
        <v>110.92</v>
      </c>
      <c r="F29" s="24">
        <v>108.71</v>
      </c>
      <c r="G29" s="24">
        <v>106.1</v>
      </c>
      <c r="H29" s="24">
        <v>112.39</v>
      </c>
      <c r="I29" s="24">
        <v>135.5</v>
      </c>
      <c r="J29" s="24">
        <v>144.58000000000001</v>
      </c>
      <c r="K29" s="23">
        <v>152.62</v>
      </c>
      <c r="L29" s="398">
        <v>150.66999999999999</v>
      </c>
    </row>
    <row r="30" spans="2:20">
      <c r="T30" s="1"/>
    </row>
  </sheetData>
  <phoneticPr fontId="3"/>
  <pageMargins left="0.7" right="0.7" top="0.75" bottom="0.75" header="0.3" footer="0.3"/>
  <pageSetup paperSize="9" scale="9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8AC2-9015-4412-9A2A-E869C9A448AA}">
  <sheetPr codeName="Sheet13">
    <pageSetUpPr fitToPage="1"/>
  </sheetPr>
  <dimension ref="B1:M26"/>
  <sheetViews>
    <sheetView workbookViewId="0">
      <selection activeCell="M14" sqref="M14"/>
    </sheetView>
  </sheetViews>
  <sheetFormatPr defaultColWidth="9" defaultRowHeight="12.95"/>
  <cols>
    <col min="1" max="1" width="2.5703125" customWidth="1"/>
    <col min="2" max="2" width="30.85546875" customWidth="1"/>
    <col min="3" max="12" width="11.5703125" customWidth="1"/>
  </cols>
  <sheetData>
    <row r="1" spans="2:13">
      <c r="B1" s="1" t="s">
        <v>425</v>
      </c>
    </row>
    <row r="2" spans="2:13">
      <c r="B2" s="1" t="s">
        <v>402</v>
      </c>
      <c r="C2" s="28"/>
      <c r="E2" s="28"/>
      <c r="F2" s="28"/>
      <c r="G2" s="28"/>
      <c r="H2" s="28"/>
      <c r="I2" s="28"/>
      <c r="J2" s="28"/>
      <c r="L2" s="28" t="s">
        <v>403</v>
      </c>
    </row>
    <row r="3" spans="2:13">
      <c r="B3" s="3"/>
      <c r="C3" s="10">
        <v>2017.3</v>
      </c>
      <c r="D3" s="10">
        <v>2018.3</v>
      </c>
      <c r="E3" s="10">
        <v>2019.3</v>
      </c>
      <c r="F3" s="10">
        <v>2020.3</v>
      </c>
      <c r="G3" s="10">
        <v>2021.3</v>
      </c>
      <c r="H3" s="10">
        <v>2022.3</v>
      </c>
      <c r="I3" s="10">
        <v>2023.3</v>
      </c>
      <c r="J3" s="10">
        <v>2024.3</v>
      </c>
      <c r="K3" s="10">
        <v>2025.3</v>
      </c>
      <c r="L3" s="309">
        <v>2026.3</v>
      </c>
    </row>
    <row r="4" spans="2:13">
      <c r="B4" s="14" t="s">
        <v>426</v>
      </c>
      <c r="C4" s="13">
        <v>2230269</v>
      </c>
      <c r="D4" s="13">
        <v>2334316</v>
      </c>
      <c r="E4" s="13">
        <v>2428149</v>
      </c>
      <c r="F4" s="13">
        <v>2539919</v>
      </c>
      <c r="G4" s="13">
        <v>2738348</v>
      </c>
      <c r="H4" s="13">
        <v>3187627</v>
      </c>
      <c r="I4" s="13">
        <v>3581425</v>
      </c>
      <c r="J4" s="13">
        <v>3897608</v>
      </c>
      <c r="K4" s="2">
        <v>3855093</v>
      </c>
      <c r="L4" s="506">
        <v>3892268</v>
      </c>
    </row>
    <row r="5" spans="2:13" ht="15.6">
      <c r="B5" s="14" t="s">
        <v>427</v>
      </c>
      <c r="C5" s="184">
        <v>2.4</v>
      </c>
      <c r="D5" s="184">
        <v>3.3</v>
      </c>
      <c r="E5" s="184">
        <v>3.6</v>
      </c>
      <c r="F5" s="184">
        <v>1.7</v>
      </c>
      <c r="G5" s="184">
        <v>1.9</v>
      </c>
      <c r="H5" s="184">
        <v>3.2</v>
      </c>
      <c r="I5" s="184">
        <v>8.3000000000000007</v>
      </c>
      <c r="J5" s="184">
        <v>4.4000000000000004</v>
      </c>
      <c r="K5" s="410">
        <v>1.9</v>
      </c>
      <c r="L5" s="655">
        <v>5.9</v>
      </c>
    </row>
    <row r="6" spans="2:13">
      <c r="B6" s="14" t="s">
        <v>428</v>
      </c>
      <c r="C6" s="13">
        <v>1101498</v>
      </c>
      <c r="D6" s="13">
        <v>1136027</v>
      </c>
      <c r="E6" s="13">
        <v>1159055</v>
      </c>
      <c r="F6" s="13">
        <v>1147747</v>
      </c>
      <c r="G6" s="13">
        <v>1153813</v>
      </c>
      <c r="H6" s="13">
        <v>1251781</v>
      </c>
      <c r="I6" s="13">
        <v>1558404</v>
      </c>
      <c r="J6" s="13">
        <v>1693478</v>
      </c>
      <c r="K6" s="2">
        <v>1725446</v>
      </c>
      <c r="L6" s="506">
        <v>1717472</v>
      </c>
    </row>
    <row r="7" spans="2:13" ht="15.6">
      <c r="B7" s="14" t="s">
        <v>429</v>
      </c>
      <c r="C7" s="185">
        <v>4.8</v>
      </c>
      <c r="D7" s="185">
        <v>6.7</v>
      </c>
      <c r="E7" s="185">
        <v>7.4</v>
      </c>
      <c r="F7" s="185">
        <v>3.8</v>
      </c>
      <c r="G7" s="185">
        <v>4.3</v>
      </c>
      <c r="H7" s="185">
        <v>7.9</v>
      </c>
      <c r="I7" s="185">
        <v>20</v>
      </c>
      <c r="J7" s="185">
        <v>10.199999999999999</v>
      </c>
      <c r="K7" s="411">
        <v>4.3</v>
      </c>
      <c r="L7" s="655">
        <v>13.2</v>
      </c>
    </row>
    <row r="8" spans="2:13">
      <c r="B8" s="59" t="s">
        <v>430</v>
      </c>
      <c r="C8" s="13">
        <v>713596</v>
      </c>
      <c r="D8" s="13">
        <v>724940</v>
      </c>
      <c r="E8" s="13">
        <v>803216</v>
      </c>
      <c r="F8" s="13">
        <v>905066</v>
      </c>
      <c r="G8" s="13">
        <v>1065988</v>
      </c>
      <c r="H8" s="13">
        <v>1220589</v>
      </c>
      <c r="I8" s="13">
        <v>1263233</v>
      </c>
      <c r="J8" s="13">
        <v>1439244</v>
      </c>
      <c r="K8" s="2">
        <v>1336298</v>
      </c>
      <c r="L8" s="506">
        <v>1277239</v>
      </c>
    </row>
    <row r="9" spans="2:13">
      <c r="B9" s="14" t="s">
        <v>431</v>
      </c>
      <c r="C9" s="13">
        <v>580970</v>
      </c>
      <c r="D9" s="13">
        <v>596609</v>
      </c>
      <c r="E9" s="13">
        <v>710124</v>
      </c>
      <c r="F9" s="13">
        <v>753778</v>
      </c>
      <c r="G9" s="13">
        <v>908107</v>
      </c>
      <c r="H9" s="13">
        <v>1040820</v>
      </c>
      <c r="I9" s="13">
        <v>809731</v>
      </c>
      <c r="J9" s="13">
        <v>1075306</v>
      </c>
      <c r="K9" s="2">
        <v>1091910</v>
      </c>
      <c r="L9" s="506">
        <v>1090137</v>
      </c>
    </row>
    <row r="10" spans="2:13">
      <c r="B10" s="170" t="s">
        <v>432</v>
      </c>
      <c r="C10" s="13">
        <v>11514</v>
      </c>
      <c r="D10" s="13">
        <v>11619</v>
      </c>
      <c r="E10" s="13">
        <v>11091</v>
      </c>
      <c r="F10" s="13">
        <v>11412</v>
      </c>
      <c r="G10" s="13">
        <v>12629</v>
      </c>
      <c r="H10" s="13">
        <v>14466</v>
      </c>
      <c r="I10" s="13">
        <v>15138</v>
      </c>
      <c r="J10" s="13">
        <v>18051</v>
      </c>
      <c r="K10" s="2">
        <v>31206</v>
      </c>
      <c r="L10" s="506">
        <v>18897</v>
      </c>
    </row>
    <row r="11" spans="2:13">
      <c r="B11" s="14" t="s">
        <v>433</v>
      </c>
      <c r="C11" s="60">
        <v>0.71</v>
      </c>
      <c r="D11" s="60">
        <v>0.78</v>
      </c>
      <c r="E11" s="60">
        <v>0.82</v>
      </c>
      <c r="F11" s="60">
        <v>0.78</v>
      </c>
      <c r="G11" s="60">
        <v>0.67</v>
      </c>
      <c r="H11" s="60">
        <v>0.73</v>
      </c>
      <c r="I11" s="60">
        <v>0.97</v>
      </c>
      <c r="J11" s="60">
        <v>0.71</v>
      </c>
      <c r="K11" s="47">
        <v>0.68</v>
      </c>
      <c r="L11" s="499">
        <v>0.73</v>
      </c>
    </row>
    <row r="12" spans="2:13">
      <c r="B12" s="14" t="s">
        <v>434</v>
      </c>
      <c r="C12" s="185">
        <v>49.4</v>
      </c>
      <c r="D12" s="185">
        <v>48.7</v>
      </c>
      <c r="E12" s="185">
        <v>47.7</v>
      </c>
      <c r="F12" s="185">
        <v>45.2</v>
      </c>
      <c r="G12" s="185">
        <v>42.1</v>
      </c>
      <c r="H12" s="185">
        <v>39.299999999999997</v>
      </c>
      <c r="I12" s="185">
        <v>43.5</v>
      </c>
      <c r="J12" s="185">
        <v>43.4</v>
      </c>
      <c r="K12" s="86">
        <v>44.8</v>
      </c>
      <c r="L12" s="655">
        <v>44.1</v>
      </c>
    </row>
    <row r="13" spans="2:13">
      <c r="B13" s="14" t="s">
        <v>435</v>
      </c>
      <c r="C13" s="101">
        <v>142.69999999999999</v>
      </c>
      <c r="D13" s="101">
        <v>135.6</v>
      </c>
      <c r="E13" s="101">
        <v>156</v>
      </c>
      <c r="F13" s="101">
        <v>152</v>
      </c>
      <c r="G13" s="101">
        <v>132.69999999999999</v>
      </c>
      <c r="H13" s="101">
        <v>163</v>
      </c>
      <c r="I13" s="101">
        <v>200.9</v>
      </c>
      <c r="J13" s="101">
        <v>195.5</v>
      </c>
      <c r="K13" s="86">
        <v>171.6</v>
      </c>
      <c r="L13" s="655">
        <v>147.19999999999999</v>
      </c>
      <c r="M13" s="293"/>
    </row>
    <row r="14" spans="2:13" ht="15.6">
      <c r="B14" s="14" t="s">
        <v>436</v>
      </c>
      <c r="C14" s="60">
        <v>0.65</v>
      </c>
      <c r="D14" s="60">
        <v>0.64</v>
      </c>
      <c r="E14" s="60">
        <v>0.69</v>
      </c>
      <c r="F14" s="60">
        <v>0.79</v>
      </c>
      <c r="G14" s="60">
        <v>0.92</v>
      </c>
      <c r="H14" s="60">
        <v>0.98</v>
      </c>
      <c r="I14" s="60">
        <v>0.81</v>
      </c>
      <c r="J14" s="60">
        <v>0.85</v>
      </c>
      <c r="K14" s="47">
        <v>0.77</v>
      </c>
      <c r="L14" s="499">
        <v>0.74</v>
      </c>
      <c r="M14" s="293"/>
    </row>
    <row r="15" spans="2:13">
      <c r="B15" s="14" t="s">
        <v>437</v>
      </c>
      <c r="C15" s="62">
        <v>20.7</v>
      </c>
      <c r="D15" s="62">
        <v>22.58</v>
      </c>
      <c r="E15" s="62">
        <v>13.07</v>
      </c>
      <c r="F15" s="82">
        <v>27.6</v>
      </c>
      <c r="G15" s="82">
        <v>20.2</v>
      </c>
      <c r="H15" s="82">
        <v>10</v>
      </c>
      <c r="I15" s="82">
        <v>34.6</v>
      </c>
      <c r="J15" s="82">
        <v>17.899999999999999</v>
      </c>
      <c r="K15" s="163">
        <v>11.4</v>
      </c>
      <c r="L15" s="655">
        <v>24.4</v>
      </c>
      <c r="M15" s="293"/>
    </row>
    <row r="16" spans="2:13">
      <c r="B16" s="14" t="s">
        <v>438</v>
      </c>
      <c r="C16" s="60">
        <v>1.61</v>
      </c>
      <c r="D16" s="60">
        <v>1.62</v>
      </c>
      <c r="E16" s="60">
        <v>1.45</v>
      </c>
      <c r="F16" s="60">
        <v>1.34</v>
      </c>
      <c r="G16" s="60">
        <v>1.28</v>
      </c>
      <c r="H16" s="60">
        <v>1.27</v>
      </c>
      <c r="I16" s="60">
        <v>1.22</v>
      </c>
      <c r="J16" s="60">
        <v>1.34</v>
      </c>
      <c r="K16" s="47">
        <v>2.25</v>
      </c>
      <c r="L16" s="499">
        <v>1.45</v>
      </c>
      <c r="M16" s="293"/>
    </row>
    <row r="17" spans="2:13">
      <c r="B17" s="14" t="s">
        <v>439</v>
      </c>
      <c r="C17" s="101">
        <v>3</v>
      </c>
      <c r="D17" s="101">
        <v>3.1</v>
      </c>
      <c r="E17" s="101">
        <v>3</v>
      </c>
      <c r="F17" s="101">
        <v>2.7</v>
      </c>
      <c r="G17" s="43">
        <v>2.6</v>
      </c>
      <c r="H17" s="43">
        <v>2.2999999999999998</v>
      </c>
      <c r="I17" s="43">
        <v>2.4</v>
      </c>
      <c r="J17" s="43">
        <v>2.6</v>
      </c>
      <c r="K17" s="163">
        <v>3.2</v>
      </c>
      <c r="L17" s="655">
        <v>3.4</v>
      </c>
      <c r="M17" s="293"/>
    </row>
    <row r="18" spans="2:13">
      <c r="B18" t="s">
        <v>440</v>
      </c>
      <c r="C18" s="18"/>
      <c r="D18" s="18"/>
      <c r="E18" s="18"/>
      <c r="F18" s="18"/>
      <c r="G18" s="400"/>
      <c r="H18" s="400"/>
      <c r="I18" s="400"/>
      <c r="J18" s="400"/>
      <c r="K18" s="412"/>
      <c r="M18" s="293"/>
    </row>
    <row r="19" spans="2:13">
      <c r="B19" t="s">
        <v>441</v>
      </c>
    </row>
    <row r="20" spans="2:13">
      <c r="B20" t="s">
        <v>442</v>
      </c>
    </row>
    <row r="21" spans="2:13">
      <c r="B21" t="s">
        <v>443</v>
      </c>
    </row>
    <row r="22" spans="2:13">
      <c r="B22" t="s">
        <v>444</v>
      </c>
    </row>
    <row r="23" spans="2:13">
      <c r="B23" t="s">
        <v>445</v>
      </c>
      <c r="D23" s="186"/>
      <c r="E23" s="186"/>
      <c r="F23" s="186"/>
      <c r="G23" s="186"/>
      <c r="H23" s="186"/>
      <c r="I23" s="186"/>
      <c r="J23" s="186"/>
    </row>
    <row r="24" spans="2:13">
      <c r="B24" t="s">
        <v>446</v>
      </c>
    </row>
    <row r="25" spans="2:13">
      <c r="B25" t="s">
        <v>447</v>
      </c>
    </row>
    <row r="26" spans="2:13">
      <c r="B26" t="s">
        <v>448</v>
      </c>
    </row>
  </sheetData>
  <phoneticPr fontId="3"/>
  <pageMargins left="0.7" right="0.7" top="0.75" bottom="0.75" header="0.3" footer="0.3"/>
  <pageSetup paperSize="9" scale="8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5C1D-A60B-40A7-864E-BB0220273FB2}">
  <sheetPr codeName="Sheet14">
    <pageSetUpPr fitToPage="1"/>
  </sheetPr>
  <dimension ref="B1:U37"/>
  <sheetViews>
    <sheetView zoomScaleNormal="100" workbookViewId="0">
      <selection activeCell="O15" sqref="O15"/>
    </sheetView>
  </sheetViews>
  <sheetFormatPr defaultColWidth="9" defaultRowHeight="12.95"/>
  <cols>
    <col min="1" max="1" width="2.5703125" customWidth="1"/>
    <col min="2" max="2" width="39.85546875" customWidth="1"/>
    <col min="3" max="4" width="9.140625" customWidth="1"/>
    <col min="5" max="7" width="9.42578125" bestFit="1" customWidth="1"/>
    <col min="8" max="8" width="9.140625" customWidth="1"/>
    <col min="9" max="10" width="9.85546875" customWidth="1"/>
    <col min="11" max="12" width="10.42578125" bestFit="1" customWidth="1"/>
    <col min="14" max="14" width="9.5703125" bestFit="1" customWidth="1"/>
    <col min="15" max="15" width="12.42578125" bestFit="1" customWidth="1"/>
    <col min="16" max="16" width="10.42578125" bestFit="1" customWidth="1"/>
    <col min="17" max="17" width="14.42578125" bestFit="1" customWidth="1"/>
  </cols>
  <sheetData>
    <row r="1" spans="2:21">
      <c r="B1" s="1" t="s">
        <v>22</v>
      </c>
      <c r="O1" s="386"/>
      <c r="P1" s="385"/>
    </row>
    <row r="2" spans="2:21">
      <c r="B2" s="1" t="s">
        <v>402</v>
      </c>
      <c r="C2" s="18"/>
      <c r="E2" s="18"/>
      <c r="G2" s="18"/>
      <c r="H2" s="18"/>
      <c r="I2" s="18"/>
      <c r="L2" s="18" t="s">
        <v>449</v>
      </c>
      <c r="P2" s="385"/>
    </row>
    <row r="3" spans="2:21">
      <c r="B3" s="3"/>
      <c r="C3" s="10">
        <v>2017.3</v>
      </c>
      <c r="D3" s="10">
        <v>2018.3</v>
      </c>
      <c r="E3" s="10">
        <v>2019.3</v>
      </c>
      <c r="F3" s="10">
        <v>2020.3</v>
      </c>
      <c r="G3" s="10">
        <v>2021.3</v>
      </c>
      <c r="H3" s="10">
        <v>2022.3</v>
      </c>
      <c r="I3" s="10">
        <v>2023.3</v>
      </c>
      <c r="J3" s="10">
        <v>2024.3</v>
      </c>
      <c r="K3" s="10">
        <v>2025.3</v>
      </c>
      <c r="L3" s="309">
        <v>2026.3</v>
      </c>
      <c r="M3" s="1"/>
      <c r="N3" s="1"/>
      <c r="P3" s="385"/>
      <c r="Q3" s="1"/>
      <c r="R3" s="1"/>
      <c r="S3" s="1"/>
      <c r="T3" s="1"/>
      <c r="U3" s="1"/>
    </row>
    <row r="4" spans="2:21">
      <c r="B4" s="14" t="s">
        <v>450</v>
      </c>
      <c r="C4" s="23">
        <v>23.02</v>
      </c>
      <c r="D4" s="23">
        <v>164.12</v>
      </c>
      <c r="E4" s="23">
        <v>187.6</v>
      </c>
      <c r="F4" s="23">
        <v>97.86</v>
      </c>
      <c r="G4" s="23">
        <v>112.26</v>
      </c>
      <c r="H4" s="23">
        <v>217.67</v>
      </c>
      <c r="I4" s="23">
        <v>646.99</v>
      </c>
      <c r="J4" s="23">
        <v>401.09</v>
      </c>
      <c r="K4" s="47">
        <v>192.22</v>
      </c>
      <c r="L4" s="302">
        <v>654.76</v>
      </c>
      <c r="N4" s="166"/>
      <c r="O4" s="292"/>
      <c r="P4" s="1"/>
    </row>
    <row r="5" spans="2:21">
      <c r="B5" s="14" t="s">
        <v>451</v>
      </c>
      <c r="C5" s="474">
        <v>479.74</v>
      </c>
      <c r="D5" s="474">
        <v>2487.58</v>
      </c>
      <c r="E5" s="474">
        <v>2575.9899999999998</v>
      </c>
      <c r="F5" s="474">
        <v>2602.5300000000002</v>
      </c>
      <c r="G5" s="474">
        <v>2616.37</v>
      </c>
      <c r="H5" s="474">
        <v>2847.88</v>
      </c>
      <c r="I5" s="474">
        <v>3595.6</v>
      </c>
      <c r="J5" s="474">
        <v>4244.1400000000003</v>
      </c>
      <c r="K5" s="498">
        <v>4669.38</v>
      </c>
      <c r="L5" s="499">
        <v>5151.08</v>
      </c>
      <c r="O5" s="292"/>
      <c r="P5" s="292"/>
    </row>
    <row r="6" spans="2:21" ht="14.25" customHeight="1">
      <c r="B6" s="14" t="s">
        <v>452</v>
      </c>
      <c r="C6" s="14">
        <v>94.2</v>
      </c>
      <c r="D6" s="14">
        <v>526</v>
      </c>
      <c r="E6" s="14">
        <v>546.76</v>
      </c>
      <c r="F6" s="14">
        <v>481.87</v>
      </c>
      <c r="G6" s="83">
        <v>519.98</v>
      </c>
      <c r="H6" s="83">
        <v>674.7</v>
      </c>
      <c r="I6" s="83">
        <v>1129.04</v>
      </c>
      <c r="J6" s="83">
        <v>919.49</v>
      </c>
      <c r="K6" s="498">
        <v>887.13</v>
      </c>
      <c r="L6" s="500">
        <v>1435.6546234349473</v>
      </c>
      <c r="O6" s="292"/>
      <c r="P6" s="292"/>
    </row>
    <row r="7" spans="2:21">
      <c r="B7" s="14" t="s">
        <v>453</v>
      </c>
      <c r="C7" s="63">
        <v>2.29</v>
      </c>
      <c r="D7" s="63">
        <v>2.25</v>
      </c>
      <c r="E7" s="63">
        <v>2.35</v>
      </c>
      <c r="F7" s="64">
        <v>2.29</v>
      </c>
      <c r="G7" s="187">
        <v>2.2999999999999998</v>
      </c>
      <c r="H7" s="187">
        <v>2.38</v>
      </c>
      <c r="I7" s="187">
        <v>2.0099999999999998</v>
      </c>
      <c r="J7" s="187">
        <v>1.75</v>
      </c>
      <c r="K7" s="498">
        <v>1.77</v>
      </c>
      <c r="L7" s="501">
        <v>2.17</v>
      </c>
      <c r="O7" s="292"/>
      <c r="P7" s="292"/>
    </row>
    <row r="8" spans="2:21">
      <c r="B8" s="14" t="s">
        <v>454</v>
      </c>
      <c r="C8" s="111">
        <v>60.7</v>
      </c>
      <c r="D8" s="111">
        <v>60.2</v>
      </c>
      <c r="E8" s="111">
        <v>60.3</v>
      </c>
      <c r="F8" s="111">
        <v>61</v>
      </c>
      <c r="G8" s="184">
        <v>60.1</v>
      </c>
      <c r="H8" s="184">
        <v>46.6</v>
      </c>
      <c r="I8" s="184">
        <v>50.3</v>
      </c>
      <c r="J8" s="184">
        <v>89.7</v>
      </c>
      <c r="K8" s="502">
        <v>310.39999999999998</v>
      </c>
      <c r="L8" s="503" t="s">
        <v>455</v>
      </c>
      <c r="O8" s="292"/>
      <c r="P8" s="292"/>
    </row>
    <row r="9" spans="2:21">
      <c r="B9" s="14" t="s">
        <v>456</v>
      </c>
      <c r="C9" s="111">
        <v>47.8</v>
      </c>
      <c r="D9" s="111">
        <v>33.5</v>
      </c>
      <c r="E9" s="111">
        <v>32</v>
      </c>
      <c r="F9" s="111">
        <v>61.3</v>
      </c>
      <c r="G9" s="111">
        <v>53.4</v>
      </c>
      <c r="H9" s="111">
        <v>29.9</v>
      </c>
      <c r="I9" s="111">
        <v>10</v>
      </c>
      <c r="J9" s="111">
        <v>17.5</v>
      </c>
      <c r="K9" s="504">
        <v>41.6</v>
      </c>
      <c r="L9" s="501">
        <v>16.8</v>
      </c>
      <c r="O9" s="292"/>
      <c r="P9" s="292"/>
    </row>
    <row r="10" spans="2:21" ht="14.25" customHeight="1">
      <c r="B10" s="14" t="s">
        <v>457</v>
      </c>
      <c r="C10" s="23">
        <v>22.01</v>
      </c>
      <c r="D10" s="23">
        <v>17.190000000000001</v>
      </c>
      <c r="E10" s="23">
        <v>15.96</v>
      </c>
      <c r="F10" s="23">
        <v>26.12</v>
      </c>
      <c r="G10" s="23">
        <v>21.94</v>
      </c>
      <c r="H10" s="23">
        <v>10.25</v>
      </c>
      <c r="I10" s="23">
        <v>3.86</v>
      </c>
      <c r="J10" s="23">
        <v>8.75</v>
      </c>
      <c r="K10" s="498">
        <v>24.78</v>
      </c>
      <c r="L10" s="501">
        <v>11.33</v>
      </c>
      <c r="O10" s="292"/>
      <c r="P10" s="292"/>
    </row>
    <row r="11" spans="2:21" ht="14.25" customHeight="1">
      <c r="B11" s="14" t="s">
        <v>458</v>
      </c>
      <c r="C11" s="25">
        <v>1.06</v>
      </c>
      <c r="D11" s="25">
        <v>1.1299999999999999</v>
      </c>
      <c r="E11" s="25">
        <v>1.1599999999999999</v>
      </c>
      <c r="F11" s="25">
        <v>0.98</v>
      </c>
      <c r="G11" s="25">
        <v>0.94</v>
      </c>
      <c r="H11" s="25">
        <v>0.78</v>
      </c>
      <c r="I11" s="25">
        <v>0.69</v>
      </c>
      <c r="J11" s="25">
        <v>0.83</v>
      </c>
      <c r="K11" s="498">
        <v>1.02</v>
      </c>
      <c r="L11" s="501">
        <v>1.44</v>
      </c>
      <c r="O11" s="292"/>
      <c r="P11" s="292"/>
    </row>
    <row r="12" spans="2:21" ht="14.25" customHeight="1">
      <c r="B12" s="14" t="s">
        <v>459</v>
      </c>
      <c r="C12" s="25">
        <v>5.38</v>
      </c>
      <c r="D12" s="25">
        <v>5.37</v>
      </c>
      <c r="E12" s="25">
        <v>5.48</v>
      </c>
      <c r="F12" s="25">
        <v>5.3</v>
      </c>
      <c r="G12" s="25">
        <v>4.74</v>
      </c>
      <c r="H12" s="25">
        <v>3.31</v>
      </c>
      <c r="I12" s="25">
        <v>2.21</v>
      </c>
      <c r="J12" s="25">
        <v>3.79</v>
      </c>
      <c r="K12" s="498">
        <v>5.37</v>
      </c>
      <c r="L12" s="501">
        <v>5.17</v>
      </c>
      <c r="O12" s="292"/>
      <c r="P12" s="292"/>
    </row>
    <row r="13" spans="2:21" ht="14.25" customHeight="1">
      <c r="B13" s="14" t="s">
        <v>460</v>
      </c>
      <c r="C13" s="41">
        <v>222670</v>
      </c>
      <c r="D13" s="41">
        <v>281643</v>
      </c>
      <c r="E13" s="41">
        <v>255585</v>
      </c>
      <c r="F13" s="41">
        <v>271296</v>
      </c>
      <c r="G13" s="41">
        <v>257485</v>
      </c>
      <c r="H13" s="41">
        <v>328471</v>
      </c>
      <c r="I13" s="41">
        <v>630777</v>
      </c>
      <c r="J13" s="41">
        <v>431031</v>
      </c>
      <c r="K13" s="505">
        <v>401322</v>
      </c>
      <c r="L13" s="506">
        <v>468237</v>
      </c>
      <c r="O13" s="292"/>
      <c r="P13" s="292"/>
    </row>
    <row r="14" spans="2:21" ht="14.25" customHeight="1">
      <c r="B14" s="14" t="s">
        <v>461</v>
      </c>
      <c r="C14" s="65">
        <v>7.88</v>
      </c>
      <c r="D14" s="65">
        <v>6.74</v>
      </c>
      <c r="E14" s="65">
        <v>8.1</v>
      </c>
      <c r="F14" s="65">
        <v>6.98</v>
      </c>
      <c r="G14" s="65">
        <v>7.84</v>
      </c>
      <c r="H14" s="65">
        <v>6.24</v>
      </c>
      <c r="I14" s="65">
        <v>3.05</v>
      </c>
      <c r="J14" s="65">
        <v>5.81</v>
      </c>
      <c r="K14" s="47">
        <v>7.3</v>
      </c>
      <c r="L14" s="302">
        <v>7.78</v>
      </c>
      <c r="O14" s="292"/>
      <c r="P14" s="292"/>
    </row>
    <row r="15" spans="2:21" ht="14.25" customHeight="1">
      <c r="C15" s="66"/>
      <c r="D15" s="66"/>
    </row>
    <row r="16" spans="2:21">
      <c r="B16" s="1" t="s">
        <v>462</v>
      </c>
      <c r="C16" s="18"/>
      <c r="E16" s="18"/>
      <c r="G16" s="18"/>
      <c r="H16" s="18"/>
      <c r="I16" s="18"/>
      <c r="L16" s="18"/>
    </row>
    <row r="17" spans="2:17">
      <c r="B17" s="3"/>
      <c r="C17" s="10">
        <v>2017.3</v>
      </c>
      <c r="D17" s="10">
        <v>2018.3</v>
      </c>
      <c r="E17" s="10">
        <v>2019.3</v>
      </c>
      <c r="F17" s="10">
        <v>2020.3</v>
      </c>
      <c r="G17" s="10">
        <v>2021.3</v>
      </c>
      <c r="H17" s="10">
        <v>2022.3</v>
      </c>
      <c r="I17" s="10">
        <v>2023.3</v>
      </c>
      <c r="J17" s="10">
        <v>2024.3</v>
      </c>
      <c r="K17" s="10">
        <v>2025.3</v>
      </c>
      <c r="L17" s="309">
        <v>2026.3</v>
      </c>
    </row>
    <row r="18" spans="2:17">
      <c r="B18" s="14" t="s">
        <v>463</v>
      </c>
      <c r="C18" s="2">
        <v>2302856</v>
      </c>
      <c r="D18" s="2">
        <v>458073</v>
      </c>
      <c r="E18" s="2">
        <v>451356</v>
      </c>
      <c r="F18" s="2">
        <v>442436</v>
      </c>
      <c r="G18" s="2">
        <v>442436</v>
      </c>
      <c r="H18" s="2">
        <v>440997</v>
      </c>
      <c r="I18" s="2">
        <v>434875</v>
      </c>
      <c r="J18" s="2">
        <v>400452</v>
      </c>
      <c r="K18" s="2">
        <v>388894</v>
      </c>
      <c r="L18" s="506">
        <v>371091</v>
      </c>
    </row>
    <row r="19" spans="2:17">
      <c r="B19" s="14" t="s">
        <v>464</v>
      </c>
      <c r="C19" s="2">
        <v>25256</v>
      </c>
      <c r="D19" s="2">
        <v>25117</v>
      </c>
      <c r="E19" s="2">
        <v>26996</v>
      </c>
      <c r="F19" s="2">
        <v>26460</v>
      </c>
      <c r="G19" s="2">
        <v>26460</v>
      </c>
      <c r="H19" s="2">
        <v>28585</v>
      </c>
      <c r="I19" s="2">
        <v>28186</v>
      </c>
      <c r="J19" s="2">
        <v>28407</v>
      </c>
      <c r="K19" s="2">
        <v>30209</v>
      </c>
      <c r="L19" s="506">
        <v>37309</v>
      </c>
    </row>
    <row r="20" spans="2:17">
      <c r="B20" s="14" t="s">
        <v>465</v>
      </c>
      <c r="C20" s="23">
        <v>11</v>
      </c>
      <c r="D20" s="23">
        <v>55</v>
      </c>
      <c r="E20" s="23">
        <v>60</v>
      </c>
      <c r="F20" s="23">
        <v>60</v>
      </c>
      <c r="G20" s="23">
        <v>60</v>
      </c>
      <c r="H20" s="23">
        <v>65</v>
      </c>
      <c r="I20" s="23">
        <v>65</v>
      </c>
      <c r="J20" s="23">
        <v>70</v>
      </c>
      <c r="K20" s="23">
        <v>80</v>
      </c>
      <c r="L20" s="499">
        <v>110</v>
      </c>
    </row>
    <row r="21" spans="2:17">
      <c r="B21" s="14" t="s">
        <v>466</v>
      </c>
      <c r="C21" s="2">
        <v>40999</v>
      </c>
      <c r="D21" s="2">
        <v>6999</v>
      </c>
      <c r="E21" s="2">
        <v>19999</v>
      </c>
      <c r="F21" s="2">
        <v>23999</v>
      </c>
      <c r="G21" s="2">
        <v>0</v>
      </c>
      <c r="H21" s="2">
        <v>3299</v>
      </c>
      <c r="I21" s="2">
        <v>15999</v>
      </c>
      <c r="J21" s="2">
        <v>112999</v>
      </c>
      <c r="K21" s="102">
        <v>119999</v>
      </c>
      <c r="L21" s="506">
        <v>199999</v>
      </c>
      <c r="O21" s="21"/>
      <c r="Q21" s="166"/>
    </row>
    <row r="22" spans="2:17">
      <c r="B22" s="14" t="s">
        <v>467</v>
      </c>
      <c r="C22" s="2">
        <v>93922</v>
      </c>
      <c r="D22" s="2">
        <v>12490</v>
      </c>
      <c r="E22" s="13">
        <v>6717</v>
      </c>
      <c r="F22" s="13">
        <v>8919</v>
      </c>
      <c r="G22" s="13">
        <v>0</v>
      </c>
      <c r="H22" s="13">
        <v>1440</v>
      </c>
      <c r="I22" s="13">
        <v>6122</v>
      </c>
      <c r="J22" s="13">
        <v>34422</v>
      </c>
      <c r="K22" s="41">
        <v>11558.3</v>
      </c>
      <c r="L22" s="506">
        <v>53934</v>
      </c>
      <c r="O22" s="291"/>
      <c r="P22" s="291"/>
      <c r="Q22" s="37"/>
    </row>
    <row r="23" spans="2:17">
      <c r="B23" s="84" t="s">
        <v>468</v>
      </c>
      <c r="D23" s="1"/>
    </row>
    <row r="24" spans="2:17">
      <c r="B24" s="31" t="s">
        <v>469</v>
      </c>
      <c r="D24" s="1"/>
    </row>
    <row r="25" spans="2:17">
      <c r="B25" t="s">
        <v>470</v>
      </c>
      <c r="D25" s="1"/>
    </row>
    <row r="26" spans="2:17">
      <c r="B26" t="s">
        <v>471</v>
      </c>
      <c r="D26" s="1"/>
    </row>
    <row r="27" spans="2:17">
      <c r="B27" t="s">
        <v>472</v>
      </c>
      <c r="D27" s="1"/>
    </row>
    <row r="28" spans="2:17">
      <c r="B28" t="s">
        <v>473</v>
      </c>
      <c r="D28" s="1"/>
    </row>
    <row r="29" spans="2:17">
      <c r="B29" t="s">
        <v>474</v>
      </c>
      <c r="D29" s="1"/>
    </row>
    <row r="30" spans="2:17">
      <c r="B30" t="s">
        <v>475</v>
      </c>
      <c r="D30" s="1"/>
    </row>
    <row r="31" spans="2:17">
      <c r="B31" t="s">
        <v>476</v>
      </c>
      <c r="D31" s="1"/>
    </row>
    <row r="32" spans="2:17">
      <c r="B32" t="s">
        <v>477</v>
      </c>
      <c r="D32" s="1"/>
    </row>
    <row r="34" spans="2:12">
      <c r="B34" s="1" t="s">
        <v>478</v>
      </c>
    </row>
    <row r="35" spans="2:12">
      <c r="B35" s="3"/>
      <c r="C35" s="10">
        <v>2017.3</v>
      </c>
      <c r="D35" s="10">
        <v>2018.3</v>
      </c>
      <c r="E35" s="10">
        <v>2019.3</v>
      </c>
      <c r="F35" s="10">
        <v>2020.3</v>
      </c>
      <c r="G35" s="10">
        <v>2021.3</v>
      </c>
      <c r="H35" s="10">
        <v>2022.3</v>
      </c>
      <c r="I35" s="10">
        <v>2023.3</v>
      </c>
      <c r="J35" s="10">
        <v>2024.3</v>
      </c>
      <c r="K35" s="10">
        <v>2025.3</v>
      </c>
      <c r="L35" s="309">
        <v>2026.3</v>
      </c>
    </row>
    <row r="36" spans="2:12">
      <c r="B36" s="14" t="s">
        <v>479</v>
      </c>
      <c r="C36" s="87">
        <v>506.6</v>
      </c>
      <c r="D36" s="86">
        <v>2821.5</v>
      </c>
      <c r="E36" s="86">
        <v>2993.5</v>
      </c>
      <c r="F36" s="86">
        <v>2556</v>
      </c>
      <c r="G36" s="163">
        <v>2462.5</v>
      </c>
      <c r="H36" s="163">
        <v>2232</v>
      </c>
      <c r="I36" s="163">
        <v>2496</v>
      </c>
      <c r="J36" s="2">
        <v>3511</v>
      </c>
      <c r="K36" s="2">
        <v>4763</v>
      </c>
      <c r="L36" s="506">
        <v>7417</v>
      </c>
    </row>
    <row r="37" spans="2:12">
      <c r="B37" s="14" t="s">
        <v>480</v>
      </c>
      <c r="C37" s="2">
        <v>18909</v>
      </c>
      <c r="D37" s="2">
        <v>21454</v>
      </c>
      <c r="E37" s="2">
        <v>21206</v>
      </c>
      <c r="F37" s="2">
        <v>18917</v>
      </c>
      <c r="G37" s="2">
        <v>29179</v>
      </c>
      <c r="H37" s="2">
        <v>27821</v>
      </c>
      <c r="I37" s="2">
        <v>28041</v>
      </c>
      <c r="J37" s="2">
        <v>40369</v>
      </c>
      <c r="K37" s="505">
        <v>35618</v>
      </c>
      <c r="L37" s="506">
        <v>51064</v>
      </c>
    </row>
  </sheetData>
  <phoneticPr fontId="3"/>
  <pageMargins left="0.7" right="0.7" top="0.75" bottom="0.75" header="0.3" footer="0.3"/>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2A5FC-C885-4664-8036-B8AEA1602C08}">
  <sheetPr codeName="Sheet11">
    <pageSetUpPr fitToPage="1"/>
  </sheetPr>
  <dimension ref="B1:U66"/>
  <sheetViews>
    <sheetView zoomScale="85" zoomScaleNormal="85" workbookViewId="0">
      <selection activeCell="R22" sqref="R22"/>
    </sheetView>
  </sheetViews>
  <sheetFormatPr defaultColWidth="9" defaultRowHeight="12.95"/>
  <cols>
    <col min="1" max="1" width="2.85546875" customWidth="1"/>
    <col min="2" max="2" width="25.5703125" customWidth="1"/>
    <col min="3" max="3" width="30.42578125" bestFit="1" customWidth="1"/>
    <col min="4" max="10" width="11.5703125" customWidth="1"/>
    <col min="11" max="11" width="3.5703125" customWidth="1"/>
    <col min="12" max="12" width="25.5703125" customWidth="1"/>
    <col min="13" max="13" width="32.140625" bestFit="1" customWidth="1"/>
    <col min="14" max="17" width="11.5703125" customWidth="1"/>
    <col min="18" max="18" width="9.42578125" bestFit="1" customWidth="1"/>
    <col min="20" max="20" width="9.42578125" bestFit="1" customWidth="1"/>
  </cols>
  <sheetData>
    <row r="1" spans="2:21" ht="13.5" thickBot="1">
      <c r="B1" s="1" t="s">
        <v>24</v>
      </c>
      <c r="D1" s="18"/>
      <c r="E1" s="18"/>
      <c r="F1" s="18"/>
      <c r="G1" s="18"/>
      <c r="I1" s="18"/>
      <c r="J1" s="18" t="s">
        <v>481</v>
      </c>
      <c r="N1" s="18"/>
      <c r="O1" s="18"/>
      <c r="P1" s="18"/>
      <c r="Q1" s="18" t="s">
        <v>481</v>
      </c>
    </row>
    <row r="2" spans="2:21">
      <c r="B2" s="190"/>
      <c r="C2" s="189"/>
      <c r="D2" s="446">
        <v>2017.3</v>
      </c>
      <c r="E2" s="446">
        <v>2018.3</v>
      </c>
      <c r="F2" s="446">
        <v>2019.3</v>
      </c>
      <c r="G2" s="446">
        <v>2020.3</v>
      </c>
      <c r="H2" s="446">
        <v>2021.3</v>
      </c>
      <c r="I2" s="446">
        <v>2022.3</v>
      </c>
      <c r="J2" s="17">
        <v>2023.3</v>
      </c>
      <c r="K2" s="1"/>
      <c r="L2" s="188"/>
      <c r="M2" s="189"/>
      <c r="N2" s="446">
        <v>2023.3</v>
      </c>
      <c r="O2" s="446">
        <v>2024.3</v>
      </c>
      <c r="P2" s="446">
        <v>2025.3</v>
      </c>
      <c r="Q2" s="448">
        <v>2026.3</v>
      </c>
      <c r="R2" s="1"/>
      <c r="S2" s="1"/>
      <c r="T2" s="1"/>
      <c r="U2" s="1"/>
    </row>
    <row r="3" spans="2:21">
      <c r="B3" s="49" t="s">
        <v>482</v>
      </c>
      <c r="C3" s="14" t="s">
        <v>404</v>
      </c>
      <c r="D3" s="13">
        <v>1040061</v>
      </c>
      <c r="E3" s="13">
        <v>1148859</v>
      </c>
      <c r="F3" s="13">
        <v>1413709</v>
      </c>
      <c r="G3" s="210">
        <v>1355425</v>
      </c>
      <c r="H3" s="48">
        <v>1146791</v>
      </c>
      <c r="I3" s="2">
        <v>1453666</v>
      </c>
      <c r="J3" s="413">
        <v>2230915</v>
      </c>
      <c r="L3" s="211" t="s">
        <v>483</v>
      </c>
      <c r="M3" s="14" t="s">
        <v>404</v>
      </c>
      <c r="N3" s="113">
        <v>3062554</v>
      </c>
      <c r="O3" s="113">
        <v>2422873</v>
      </c>
      <c r="P3" s="113">
        <v>2340481</v>
      </c>
      <c r="Q3" s="656">
        <v>2486107</v>
      </c>
      <c r="R3" s="166"/>
      <c r="S3" s="166"/>
      <c r="T3" s="166"/>
    </row>
    <row r="4" spans="2:21">
      <c r="B4" s="49"/>
      <c r="C4" s="20" t="s">
        <v>405</v>
      </c>
      <c r="D4" s="13">
        <v>76521</v>
      </c>
      <c r="E4" s="13">
        <v>116639</v>
      </c>
      <c r="F4" s="13">
        <v>92227</v>
      </c>
      <c r="G4" s="210">
        <v>102433</v>
      </c>
      <c r="H4" s="212">
        <v>88461</v>
      </c>
      <c r="I4" s="414">
        <v>112309</v>
      </c>
      <c r="J4" s="415">
        <v>294218</v>
      </c>
      <c r="K4" s="297"/>
      <c r="L4" s="211"/>
      <c r="M4" s="20" t="s">
        <v>405</v>
      </c>
      <c r="N4" s="113">
        <v>362591</v>
      </c>
      <c r="O4" s="113">
        <v>199824</v>
      </c>
      <c r="P4" s="113">
        <v>120689</v>
      </c>
      <c r="Q4" s="656">
        <v>149746</v>
      </c>
    </row>
    <row r="5" spans="2:21" ht="13.5" thickBot="1">
      <c r="B5" s="447"/>
      <c r="C5" s="193" t="s">
        <v>484</v>
      </c>
      <c r="D5" s="89">
        <v>7.36</v>
      </c>
      <c r="E5" s="89">
        <v>10.15</v>
      </c>
      <c r="F5" s="89">
        <v>6.52</v>
      </c>
      <c r="G5" s="213">
        <v>7.56</v>
      </c>
      <c r="H5" s="214">
        <v>7.71</v>
      </c>
      <c r="I5" s="295">
        <v>7.73</v>
      </c>
      <c r="J5" s="416">
        <v>13.19</v>
      </c>
      <c r="K5" s="296"/>
      <c r="L5" s="211"/>
      <c r="M5" s="20" t="s">
        <v>484</v>
      </c>
      <c r="N5" s="224">
        <v>11.84</v>
      </c>
      <c r="O5" s="224">
        <v>8.25</v>
      </c>
      <c r="P5" s="224">
        <v>5.16</v>
      </c>
      <c r="Q5" s="657">
        <v>6.02</v>
      </c>
      <c r="R5" s="296"/>
      <c r="S5" s="296"/>
    </row>
    <row r="6" spans="2:21" ht="14.1" thickTop="1" thickBot="1">
      <c r="B6" s="33" t="s">
        <v>485</v>
      </c>
      <c r="C6" s="14" t="s">
        <v>404</v>
      </c>
      <c r="D6" s="13">
        <v>145772</v>
      </c>
      <c r="E6" s="13">
        <v>218684</v>
      </c>
      <c r="F6" s="13">
        <v>280308</v>
      </c>
      <c r="G6" s="210">
        <v>358630</v>
      </c>
      <c r="H6" s="52">
        <v>395920</v>
      </c>
      <c r="I6" s="51">
        <v>467804</v>
      </c>
      <c r="J6" s="417">
        <v>856450</v>
      </c>
      <c r="L6" s="215"/>
      <c r="M6" s="193" t="s">
        <v>486</v>
      </c>
      <c r="N6" s="311">
        <v>362491</v>
      </c>
      <c r="O6" s="311">
        <v>201179</v>
      </c>
      <c r="P6" s="311">
        <v>121703</v>
      </c>
      <c r="Q6" s="658">
        <v>150247</v>
      </c>
    </row>
    <row r="7" spans="2:21" ht="13.5" thickTop="1">
      <c r="B7" s="49"/>
      <c r="C7" s="20" t="s">
        <v>405</v>
      </c>
      <c r="D7" s="13">
        <v>4454</v>
      </c>
      <c r="E7" s="13">
        <v>9615</v>
      </c>
      <c r="F7" s="13">
        <v>10164</v>
      </c>
      <c r="G7" s="210">
        <v>10051</v>
      </c>
      <c r="H7" s="48">
        <v>8696</v>
      </c>
      <c r="I7" s="2">
        <v>11117</v>
      </c>
      <c r="J7" s="413">
        <v>51107</v>
      </c>
      <c r="L7" s="216" t="s">
        <v>487</v>
      </c>
      <c r="M7" s="14" t="s">
        <v>404</v>
      </c>
      <c r="N7" s="312">
        <v>336812</v>
      </c>
      <c r="O7" s="312">
        <v>326459</v>
      </c>
      <c r="P7" s="312">
        <v>327849</v>
      </c>
      <c r="Q7" s="656">
        <v>334422</v>
      </c>
    </row>
    <row r="8" spans="2:21" ht="13.5" thickBot="1">
      <c r="B8" s="50"/>
      <c r="C8" s="193" t="s">
        <v>484</v>
      </c>
      <c r="D8" s="89">
        <v>3.06</v>
      </c>
      <c r="E8" s="89">
        <v>4.4000000000000004</v>
      </c>
      <c r="F8" s="89">
        <v>3.63</v>
      </c>
      <c r="G8" s="214">
        <v>2.8</v>
      </c>
      <c r="H8" s="217">
        <v>2.2000000000000002</v>
      </c>
      <c r="I8" s="213">
        <v>2.38</v>
      </c>
      <c r="J8" s="416">
        <v>5.97</v>
      </c>
      <c r="K8" s="294"/>
      <c r="L8" s="211"/>
      <c r="M8" s="20" t="s">
        <v>405</v>
      </c>
      <c r="N8" s="313">
        <v>5993</v>
      </c>
      <c r="O8" s="313">
        <v>-3959</v>
      </c>
      <c r="P8" s="313">
        <v>-3128</v>
      </c>
      <c r="Q8" s="659">
        <v>4103</v>
      </c>
    </row>
    <row r="9" spans="2:21" ht="14.1" thickTop="1" thickBot="1">
      <c r="B9" s="49" t="s">
        <v>488</v>
      </c>
      <c r="C9" s="14" t="s">
        <v>404</v>
      </c>
      <c r="D9" s="13">
        <v>31937</v>
      </c>
      <c r="E9" s="13">
        <v>41554</v>
      </c>
      <c r="F9" s="13">
        <v>50913</v>
      </c>
      <c r="G9" s="210">
        <v>43983</v>
      </c>
      <c r="H9" s="52">
        <v>45934</v>
      </c>
      <c r="I9" s="51">
        <v>85931</v>
      </c>
      <c r="J9" s="417">
        <v>159944</v>
      </c>
      <c r="K9" s="294"/>
      <c r="L9" s="218"/>
      <c r="M9" s="193" t="s">
        <v>484</v>
      </c>
      <c r="N9" s="314">
        <v>1.78</v>
      </c>
      <c r="O9" s="314">
        <v>-1.21</v>
      </c>
      <c r="P9" s="314">
        <v>-0.95</v>
      </c>
      <c r="Q9" s="660">
        <v>1.23</v>
      </c>
      <c r="R9" s="296"/>
      <c r="S9" s="296"/>
    </row>
    <row r="10" spans="2:21" ht="13.5" thickTop="1">
      <c r="B10" s="114"/>
      <c r="C10" s="20" t="s">
        <v>405</v>
      </c>
      <c r="D10" s="55">
        <v>844</v>
      </c>
      <c r="E10" s="55">
        <v>5221</v>
      </c>
      <c r="F10" s="55">
        <v>13135</v>
      </c>
      <c r="G10" s="219">
        <v>8606</v>
      </c>
      <c r="H10" s="220">
        <v>3399</v>
      </c>
      <c r="I10" s="221">
        <v>25487</v>
      </c>
      <c r="J10" s="418">
        <v>75231</v>
      </c>
      <c r="L10" s="211" t="s">
        <v>488</v>
      </c>
      <c r="M10" s="14" t="s">
        <v>404</v>
      </c>
      <c r="N10" s="312">
        <v>159912</v>
      </c>
      <c r="O10" s="312">
        <v>118072</v>
      </c>
      <c r="P10" s="312">
        <v>181242</v>
      </c>
      <c r="Q10" s="656">
        <v>241460</v>
      </c>
    </row>
    <row r="11" spans="2:21">
      <c r="B11" s="194"/>
      <c r="C11" s="20" t="s">
        <v>484</v>
      </c>
      <c r="D11" s="222">
        <v>2.64</v>
      </c>
      <c r="E11" s="222">
        <v>12.56</v>
      </c>
      <c r="F11" s="222">
        <v>25.8</v>
      </c>
      <c r="G11" s="223">
        <v>19.57</v>
      </c>
      <c r="H11" s="224">
        <v>7.4</v>
      </c>
      <c r="I11" s="222">
        <v>29.66</v>
      </c>
      <c r="J11" s="416">
        <v>47.04</v>
      </c>
      <c r="K11" s="294"/>
      <c r="L11" s="225"/>
      <c r="M11" s="20" t="s">
        <v>405</v>
      </c>
      <c r="N11" s="315">
        <v>73046</v>
      </c>
      <c r="O11" s="315">
        <v>26339</v>
      </c>
      <c r="P11" s="315">
        <v>18939</v>
      </c>
      <c r="Q11" s="661">
        <v>70730</v>
      </c>
    </row>
    <row r="12" spans="2:21" ht="13.5" thickBot="1">
      <c r="B12" s="195"/>
      <c r="C12" s="193" t="s">
        <v>486</v>
      </c>
      <c r="D12" s="226">
        <v>4402</v>
      </c>
      <c r="E12" s="226">
        <v>7700</v>
      </c>
      <c r="F12" s="227">
        <v>15309</v>
      </c>
      <c r="G12" s="228">
        <v>13255</v>
      </c>
      <c r="H12" s="229">
        <v>3895</v>
      </c>
      <c r="I12" s="227">
        <v>28252</v>
      </c>
      <c r="J12" s="419">
        <v>70096</v>
      </c>
      <c r="K12" s="294"/>
      <c r="L12" s="196"/>
      <c r="M12" s="20" t="s">
        <v>484</v>
      </c>
      <c r="N12" s="224">
        <v>45.68</v>
      </c>
      <c r="O12" s="224">
        <v>22.31</v>
      </c>
      <c r="P12" s="224">
        <v>10.45</v>
      </c>
      <c r="Q12" s="657">
        <v>29.29</v>
      </c>
      <c r="R12" s="296"/>
      <c r="S12" s="296"/>
    </row>
    <row r="13" spans="2:21" ht="14.1" thickTop="1" thickBot="1">
      <c r="B13" s="49" t="s">
        <v>489</v>
      </c>
      <c r="C13" s="172" t="s">
        <v>404</v>
      </c>
      <c r="D13" s="70">
        <v>459570</v>
      </c>
      <c r="E13" s="70">
        <v>480879</v>
      </c>
      <c r="F13" s="70">
        <v>363598</v>
      </c>
      <c r="G13" s="230">
        <v>351910</v>
      </c>
      <c r="H13" s="52">
        <v>339455</v>
      </c>
      <c r="I13" s="51">
        <v>331312</v>
      </c>
      <c r="J13" s="417">
        <v>365159</v>
      </c>
      <c r="L13" s="197"/>
      <c r="M13" s="193" t="s">
        <v>486</v>
      </c>
      <c r="N13" s="311">
        <v>67911</v>
      </c>
      <c r="O13" s="311">
        <v>27314</v>
      </c>
      <c r="P13" s="311">
        <v>22868</v>
      </c>
      <c r="Q13" s="658">
        <v>73837</v>
      </c>
    </row>
    <row r="14" spans="2:21" ht="13.5" thickTop="1">
      <c r="B14" s="618"/>
      <c r="C14" s="20" t="s">
        <v>405</v>
      </c>
      <c r="D14" s="55">
        <v>13792</v>
      </c>
      <c r="E14" s="55">
        <v>13770</v>
      </c>
      <c r="F14" s="55">
        <v>11188</v>
      </c>
      <c r="G14" s="219">
        <v>16995</v>
      </c>
      <c r="H14" s="220">
        <v>17045</v>
      </c>
      <c r="I14" s="221">
        <v>12818</v>
      </c>
      <c r="J14" s="418">
        <v>16032</v>
      </c>
      <c r="L14" s="211" t="s">
        <v>490</v>
      </c>
      <c r="M14" s="172" t="s">
        <v>404</v>
      </c>
      <c r="N14" s="316">
        <v>62676</v>
      </c>
      <c r="O14" s="316">
        <v>91113</v>
      </c>
      <c r="P14" s="316">
        <v>77827</v>
      </c>
      <c r="Q14" s="662">
        <v>73436</v>
      </c>
    </row>
    <row r="15" spans="2:21" ht="13.5" thickBot="1">
      <c r="B15" s="619"/>
      <c r="C15" s="193" t="s">
        <v>484</v>
      </c>
      <c r="D15" s="231">
        <v>3</v>
      </c>
      <c r="E15" s="232">
        <v>2.86</v>
      </c>
      <c r="F15" s="89">
        <v>3.08</v>
      </c>
      <c r="G15" s="214">
        <v>4.83</v>
      </c>
      <c r="H15" s="217">
        <v>5.0199999999999996</v>
      </c>
      <c r="I15" s="213">
        <v>3.87</v>
      </c>
      <c r="J15" s="416">
        <v>4.3899999999999997</v>
      </c>
      <c r="K15" s="294"/>
      <c r="L15" s="616"/>
      <c r="M15" s="20" t="s">
        <v>405</v>
      </c>
      <c r="N15" s="315">
        <v>14392</v>
      </c>
      <c r="O15" s="315">
        <v>22215</v>
      </c>
      <c r="P15" s="315">
        <v>23433</v>
      </c>
      <c r="Q15" s="661">
        <v>9848</v>
      </c>
    </row>
    <row r="16" spans="2:21" ht="13.5" thickTop="1">
      <c r="B16" s="34" t="s">
        <v>491</v>
      </c>
      <c r="C16" s="170" t="s">
        <v>404</v>
      </c>
      <c r="D16" s="233">
        <v>41405</v>
      </c>
      <c r="E16" s="233">
        <v>42331</v>
      </c>
      <c r="F16" s="233">
        <v>44601</v>
      </c>
      <c r="G16" s="234">
        <v>44529</v>
      </c>
      <c r="H16" s="52">
        <v>48422</v>
      </c>
      <c r="I16" s="51">
        <v>57961</v>
      </c>
      <c r="J16" s="417">
        <v>62680</v>
      </c>
      <c r="K16" s="294"/>
      <c r="L16" s="617"/>
      <c r="M16" s="198" t="s">
        <v>484</v>
      </c>
      <c r="N16" s="224">
        <v>22.96</v>
      </c>
      <c r="O16" s="224">
        <v>24.38</v>
      </c>
      <c r="P16" s="224">
        <v>30.11</v>
      </c>
      <c r="Q16" s="657">
        <v>13.41</v>
      </c>
      <c r="R16" s="296"/>
      <c r="S16" s="296"/>
    </row>
    <row r="17" spans="2:19" ht="13.5" thickBot="1">
      <c r="B17" s="53"/>
      <c r="C17" s="20" t="s">
        <v>405</v>
      </c>
      <c r="D17" s="13">
        <v>7855</v>
      </c>
      <c r="E17" s="13">
        <v>7970</v>
      </c>
      <c r="F17" s="13">
        <v>8535</v>
      </c>
      <c r="G17" s="210">
        <v>9151</v>
      </c>
      <c r="H17" s="220">
        <v>6565</v>
      </c>
      <c r="I17" s="221">
        <v>12532</v>
      </c>
      <c r="J17" s="418">
        <v>14654</v>
      </c>
      <c r="L17" s="196"/>
      <c r="M17" s="199" t="s">
        <v>486</v>
      </c>
      <c r="N17" s="317">
        <v>15177</v>
      </c>
      <c r="O17" s="317">
        <v>22946</v>
      </c>
      <c r="P17" s="317">
        <v>24020</v>
      </c>
      <c r="Q17" s="663">
        <v>9743</v>
      </c>
    </row>
    <row r="18" spans="2:19" ht="13.5" thickTop="1">
      <c r="B18" s="53"/>
      <c r="C18" s="20" t="s">
        <v>484</v>
      </c>
      <c r="D18" s="222">
        <v>18.97</v>
      </c>
      <c r="E18" s="222">
        <v>18.829999999999998</v>
      </c>
      <c r="F18" s="222">
        <v>19.14</v>
      </c>
      <c r="G18" s="223">
        <v>20.55</v>
      </c>
      <c r="H18" s="235">
        <v>13.56</v>
      </c>
      <c r="I18" s="236">
        <v>21.62</v>
      </c>
      <c r="J18" s="416">
        <v>23.38</v>
      </c>
      <c r="K18" s="294"/>
      <c r="L18" s="200" t="s">
        <v>492</v>
      </c>
      <c r="M18" s="170" t="s">
        <v>404</v>
      </c>
      <c r="N18" s="318">
        <v>3621956</v>
      </c>
      <c r="O18" s="318">
        <v>2958517</v>
      </c>
      <c r="P18" s="318">
        <v>2927402</v>
      </c>
      <c r="Q18" s="664">
        <v>3135428</v>
      </c>
    </row>
    <row r="19" spans="2:19" ht="13.5" thickBot="1">
      <c r="B19" s="54"/>
      <c r="C19" s="193" t="s">
        <v>486</v>
      </c>
      <c r="D19" s="89" t="s">
        <v>493</v>
      </c>
      <c r="E19" s="89" t="s">
        <v>493</v>
      </c>
      <c r="F19" s="226">
        <v>9135</v>
      </c>
      <c r="G19" s="237">
        <v>9698</v>
      </c>
      <c r="H19" s="238">
        <v>7545</v>
      </c>
      <c r="I19" s="239">
        <v>13466</v>
      </c>
      <c r="J19" s="420">
        <v>15440</v>
      </c>
      <c r="L19" s="191"/>
      <c r="M19" s="20" t="s">
        <v>405</v>
      </c>
      <c r="N19" s="315">
        <v>456024</v>
      </c>
      <c r="O19" s="315">
        <v>244419</v>
      </c>
      <c r="P19" s="315">
        <v>159933</v>
      </c>
      <c r="Q19" s="661">
        <v>234428</v>
      </c>
    </row>
    <row r="20" spans="2:19" ht="14.1" thickTop="1" thickBot="1">
      <c r="B20" s="201" t="s">
        <v>494</v>
      </c>
      <c r="C20" s="14" t="s">
        <v>404</v>
      </c>
      <c r="D20" s="233">
        <v>89082</v>
      </c>
      <c r="E20" s="233">
        <v>92706</v>
      </c>
      <c r="F20" s="233">
        <v>107862</v>
      </c>
      <c r="G20" s="234">
        <v>123207</v>
      </c>
      <c r="H20" s="52">
        <v>110424</v>
      </c>
      <c r="I20" s="51">
        <v>107542</v>
      </c>
      <c r="J20" s="417">
        <v>107273</v>
      </c>
      <c r="K20" s="294"/>
      <c r="L20" s="192"/>
      <c r="M20" s="193" t="s">
        <v>484</v>
      </c>
      <c r="N20" s="319">
        <v>12.59</v>
      </c>
      <c r="O20" s="319">
        <v>8.26</v>
      </c>
      <c r="P20" s="319">
        <v>5.46</v>
      </c>
      <c r="Q20" s="665">
        <v>7.48</v>
      </c>
      <c r="R20" s="296"/>
      <c r="S20" s="296"/>
    </row>
    <row r="21" spans="2:19" ht="13.5" thickTop="1">
      <c r="B21" s="202"/>
      <c r="C21" s="20" t="s">
        <v>405</v>
      </c>
      <c r="D21" s="55">
        <v>3181</v>
      </c>
      <c r="E21" s="55">
        <v>4901</v>
      </c>
      <c r="F21" s="55">
        <v>6272</v>
      </c>
      <c r="G21" s="219">
        <v>5750</v>
      </c>
      <c r="H21" s="220">
        <v>3801</v>
      </c>
      <c r="I21" s="221">
        <v>1998</v>
      </c>
      <c r="J21" s="418">
        <v>11695</v>
      </c>
      <c r="L21" s="200" t="s">
        <v>495</v>
      </c>
      <c r="M21" s="92" t="s">
        <v>404</v>
      </c>
      <c r="N21" s="320">
        <v>-332322</v>
      </c>
      <c r="O21" s="320">
        <v>-296097</v>
      </c>
      <c r="P21" s="320">
        <v>-290592</v>
      </c>
      <c r="Q21" s="666">
        <v>-300678</v>
      </c>
    </row>
    <row r="22" spans="2:19" ht="13.5" thickBot="1">
      <c r="B22" s="202"/>
      <c r="C22" s="450" t="s">
        <v>484</v>
      </c>
      <c r="D22" s="240">
        <v>3.57</v>
      </c>
      <c r="E22" s="240">
        <v>5.29</v>
      </c>
      <c r="F22" s="240">
        <v>5.81</v>
      </c>
      <c r="G22" s="58">
        <v>4.67</v>
      </c>
      <c r="H22" s="224">
        <v>3.44</v>
      </c>
      <c r="I22" s="222">
        <v>1.86</v>
      </c>
      <c r="J22" s="416">
        <v>10.9</v>
      </c>
      <c r="K22" s="294"/>
      <c r="L22" s="191"/>
      <c r="M22" s="199" t="s">
        <v>405</v>
      </c>
      <c r="N22" s="317">
        <v>-34547</v>
      </c>
      <c r="O22" s="317">
        <v>-27276</v>
      </c>
      <c r="P22" s="317">
        <v>-26842</v>
      </c>
      <c r="Q22" s="663">
        <v>-36751</v>
      </c>
    </row>
    <row r="23" spans="2:19" ht="13.5" thickTop="1">
      <c r="B23" s="203" t="s">
        <v>492</v>
      </c>
      <c r="C23" s="451" t="s">
        <v>404</v>
      </c>
      <c r="D23" s="233">
        <v>1807828</v>
      </c>
      <c r="E23" s="233">
        <v>2025015</v>
      </c>
      <c r="F23" s="233">
        <v>2260994</v>
      </c>
      <c r="G23" s="234">
        <v>2277686</v>
      </c>
      <c r="H23" s="241">
        <v>2086950</v>
      </c>
      <c r="I23" s="242">
        <v>2504219</v>
      </c>
      <c r="J23" s="421">
        <v>3782423</v>
      </c>
      <c r="K23" s="296"/>
      <c r="L23" s="200" t="s">
        <v>402</v>
      </c>
      <c r="M23" s="14" t="s">
        <v>404</v>
      </c>
      <c r="N23" s="320">
        <v>3289634</v>
      </c>
      <c r="O23" s="320">
        <v>2662420</v>
      </c>
      <c r="P23" s="320">
        <v>2636809</v>
      </c>
      <c r="Q23" s="666">
        <v>2834749</v>
      </c>
    </row>
    <row r="24" spans="2:19">
      <c r="B24" s="202"/>
      <c r="C24" s="20" t="s">
        <v>405</v>
      </c>
      <c r="D24" s="55">
        <v>106649</v>
      </c>
      <c r="E24" s="55">
        <v>158120</v>
      </c>
      <c r="F24" s="55">
        <v>141524</v>
      </c>
      <c r="G24" s="219">
        <v>152989</v>
      </c>
      <c r="H24" s="220">
        <v>127968</v>
      </c>
      <c r="I24" s="221">
        <v>176263</v>
      </c>
      <c r="J24" s="418">
        <v>462940</v>
      </c>
      <c r="K24" s="297"/>
      <c r="L24" s="191"/>
      <c r="M24" s="20" t="s">
        <v>405</v>
      </c>
      <c r="N24" s="312">
        <v>421477</v>
      </c>
      <c r="O24" s="312">
        <v>217143</v>
      </c>
      <c r="P24" s="312">
        <v>133090</v>
      </c>
      <c r="Q24" s="656">
        <v>197677</v>
      </c>
    </row>
    <row r="25" spans="2:19" ht="13.5" thickBot="1">
      <c r="B25" s="204"/>
      <c r="C25" s="193" t="s">
        <v>484</v>
      </c>
      <c r="D25" s="240">
        <v>5.9</v>
      </c>
      <c r="E25" s="240">
        <v>7.81</v>
      </c>
      <c r="F25" s="89">
        <v>6.26</v>
      </c>
      <c r="G25" s="214">
        <v>6.72</v>
      </c>
      <c r="H25" s="217">
        <v>6.13</v>
      </c>
      <c r="I25" s="213">
        <v>7.04</v>
      </c>
      <c r="J25" s="416">
        <v>12.24</v>
      </c>
      <c r="K25" s="294"/>
      <c r="L25" s="205"/>
      <c r="M25" s="206" t="s">
        <v>484</v>
      </c>
      <c r="N25" s="250">
        <v>12.81</v>
      </c>
      <c r="O25" s="250">
        <v>8.16</v>
      </c>
      <c r="P25" s="250">
        <v>5.05</v>
      </c>
      <c r="Q25" s="667">
        <v>6.97</v>
      </c>
      <c r="R25" s="296"/>
      <c r="S25" s="296"/>
    </row>
    <row r="26" spans="2:19" ht="13.5" thickTop="1">
      <c r="B26" s="203" t="s">
        <v>495</v>
      </c>
      <c r="C26" s="14" t="s">
        <v>404</v>
      </c>
      <c r="D26" s="243">
        <v>-220743</v>
      </c>
      <c r="E26" s="243">
        <v>-247670</v>
      </c>
      <c r="F26" s="243">
        <v>-298685</v>
      </c>
      <c r="G26" s="244">
        <v>-352450</v>
      </c>
      <c r="H26" s="241">
        <v>-321803</v>
      </c>
      <c r="I26" s="242">
        <v>-349359</v>
      </c>
      <c r="J26" s="421">
        <v>-492789</v>
      </c>
    </row>
    <row r="27" spans="2:19" ht="13.5" thickBot="1">
      <c r="B27" s="202"/>
      <c r="C27" s="199" t="s">
        <v>405</v>
      </c>
      <c r="D27" s="245">
        <v>-48284</v>
      </c>
      <c r="E27" s="245">
        <v>-41817</v>
      </c>
      <c r="F27" s="246">
        <v>-47819</v>
      </c>
      <c r="G27" s="247">
        <v>-51571</v>
      </c>
      <c r="H27" s="112">
        <v>-50293</v>
      </c>
      <c r="I27" s="207">
        <v>-48737</v>
      </c>
      <c r="J27" s="298">
        <v>-41463</v>
      </c>
    </row>
    <row r="28" spans="2:19" ht="13.5" thickTop="1">
      <c r="B28" s="203" t="s">
        <v>402</v>
      </c>
      <c r="C28" s="14" t="s">
        <v>404</v>
      </c>
      <c r="D28" s="243">
        <v>1587085</v>
      </c>
      <c r="E28" s="243">
        <v>1777344</v>
      </c>
      <c r="F28" s="243">
        <v>1962308</v>
      </c>
      <c r="G28" s="244">
        <v>1925235</v>
      </c>
      <c r="H28" s="52">
        <v>1765146</v>
      </c>
      <c r="I28" s="51">
        <v>2154860</v>
      </c>
      <c r="J28" s="417">
        <v>3289634</v>
      </c>
    </row>
    <row r="29" spans="2:19">
      <c r="B29" s="202"/>
      <c r="C29" s="20" t="s">
        <v>405</v>
      </c>
      <c r="D29" s="13">
        <v>58365</v>
      </c>
      <c r="E29" s="13">
        <v>116302</v>
      </c>
      <c r="F29" s="13">
        <v>93704</v>
      </c>
      <c r="G29" s="210">
        <v>101418</v>
      </c>
      <c r="H29" s="113">
        <v>77675</v>
      </c>
      <c r="I29" s="102">
        <v>127525</v>
      </c>
      <c r="J29" s="299">
        <v>421477</v>
      </c>
      <c r="K29" s="297"/>
    </row>
    <row r="30" spans="2:19" ht="13.5" thickBot="1">
      <c r="B30" s="208"/>
      <c r="C30" s="206" t="s">
        <v>484</v>
      </c>
      <c r="D30" s="248">
        <v>3.68</v>
      </c>
      <c r="E30" s="248">
        <v>6.54</v>
      </c>
      <c r="F30" s="248">
        <v>4.78</v>
      </c>
      <c r="G30" s="249">
        <v>5.27</v>
      </c>
      <c r="H30" s="250">
        <v>4.4000000000000004</v>
      </c>
      <c r="I30" s="248">
        <v>5.92</v>
      </c>
      <c r="J30" s="422">
        <v>12.81</v>
      </c>
      <c r="K30" s="294"/>
    </row>
    <row r="31" spans="2:19">
      <c r="B31" s="5"/>
      <c r="D31" s="19"/>
      <c r="E31" s="19"/>
      <c r="F31" s="19"/>
      <c r="G31" s="19"/>
    </row>
    <row r="32" spans="2:19">
      <c r="B32" s="5"/>
      <c r="D32" s="19"/>
      <c r="E32" s="19"/>
      <c r="F32" s="19"/>
      <c r="G32" s="19"/>
    </row>
    <row r="33" spans="2:8">
      <c r="C33" s="57"/>
      <c r="D33" s="58"/>
      <c r="E33" s="58"/>
      <c r="F33" s="58"/>
      <c r="G33" s="58"/>
      <c r="H33" s="58"/>
    </row>
    <row r="35" spans="2:8">
      <c r="B35" s="1" t="s">
        <v>496</v>
      </c>
    </row>
    <row r="36" spans="2:8">
      <c r="B36" t="s">
        <v>497</v>
      </c>
    </row>
    <row r="37" spans="2:8">
      <c r="B37" t="s">
        <v>498</v>
      </c>
    </row>
    <row r="38" spans="2:8">
      <c r="B38" t="s">
        <v>499</v>
      </c>
    </row>
    <row r="41" spans="2:8">
      <c r="B41" s="125" t="s">
        <v>500</v>
      </c>
      <c r="C41" s="167"/>
      <c r="D41" s="167"/>
      <c r="E41" s="167"/>
      <c r="F41" s="167"/>
      <c r="G41" s="167"/>
      <c r="H41" s="92"/>
    </row>
    <row r="42" spans="2:8">
      <c r="B42" s="103" t="s">
        <v>501</v>
      </c>
      <c r="C42" s="167" t="s">
        <v>502</v>
      </c>
      <c r="D42" s="167"/>
      <c r="E42" s="167"/>
      <c r="F42" s="167"/>
      <c r="G42" s="167"/>
      <c r="H42" s="92"/>
    </row>
    <row r="43" spans="2:8">
      <c r="B43" s="103" t="s">
        <v>503</v>
      </c>
      <c r="C43" s="167" t="s">
        <v>503</v>
      </c>
      <c r="D43" s="167"/>
      <c r="E43" s="167"/>
      <c r="F43" s="167"/>
      <c r="G43" s="167"/>
      <c r="H43" s="92"/>
    </row>
    <row r="44" spans="2:8">
      <c r="B44" s="103" t="s">
        <v>485</v>
      </c>
      <c r="C44" s="167" t="s">
        <v>504</v>
      </c>
      <c r="D44" s="167"/>
      <c r="E44" s="167"/>
      <c r="F44" s="167"/>
      <c r="G44" s="167"/>
      <c r="H44" s="92"/>
    </row>
    <row r="45" spans="2:8">
      <c r="B45" s="103" t="s">
        <v>488</v>
      </c>
      <c r="C45" s="167" t="s">
        <v>488</v>
      </c>
      <c r="D45" s="167"/>
      <c r="E45" s="167"/>
      <c r="F45" s="167"/>
      <c r="G45" s="167"/>
      <c r="H45" s="92"/>
    </row>
    <row r="46" spans="2:8">
      <c r="B46" s="103" t="s">
        <v>489</v>
      </c>
      <c r="C46" s="209" t="s">
        <v>505</v>
      </c>
      <c r="D46" s="167"/>
      <c r="E46" s="167"/>
      <c r="F46" s="167"/>
      <c r="G46" s="167"/>
      <c r="H46" s="92"/>
    </row>
    <row r="47" spans="2:8">
      <c r="B47" s="103" t="s">
        <v>506</v>
      </c>
      <c r="C47" s="167" t="s">
        <v>506</v>
      </c>
      <c r="D47" s="167"/>
      <c r="E47" s="167"/>
      <c r="F47" s="167"/>
      <c r="G47" s="167"/>
      <c r="H47" s="92"/>
    </row>
    <row r="48" spans="2:8">
      <c r="B48" s="103" t="s">
        <v>507</v>
      </c>
      <c r="C48" s="209" t="s">
        <v>508</v>
      </c>
      <c r="D48" s="167"/>
      <c r="E48" s="167"/>
      <c r="F48" s="167"/>
      <c r="G48" s="167"/>
      <c r="H48" s="92"/>
    </row>
    <row r="51" spans="2:8">
      <c r="B51" s="125" t="s">
        <v>509</v>
      </c>
      <c r="C51" s="167"/>
      <c r="D51" s="167"/>
      <c r="E51" s="167"/>
      <c r="F51" s="167"/>
      <c r="G51" s="167"/>
      <c r="H51" s="92"/>
    </row>
    <row r="52" spans="2:8">
      <c r="B52" s="22" t="s">
        <v>501</v>
      </c>
      <c r="C52" s="168" t="s">
        <v>502</v>
      </c>
      <c r="D52" s="168"/>
      <c r="E52" s="168"/>
      <c r="F52" s="168"/>
      <c r="G52" s="168"/>
      <c r="H52" s="332"/>
    </row>
    <row r="53" spans="2:8">
      <c r="B53" s="103" t="s">
        <v>510</v>
      </c>
      <c r="C53" s="167" t="s">
        <v>511</v>
      </c>
      <c r="D53" s="167"/>
      <c r="E53" s="167"/>
      <c r="F53" s="167"/>
      <c r="G53" s="167"/>
      <c r="H53" s="92"/>
    </row>
    <row r="54" spans="2:8">
      <c r="B54" s="103" t="s">
        <v>485</v>
      </c>
      <c r="C54" s="167" t="s">
        <v>504</v>
      </c>
      <c r="D54" s="167"/>
      <c r="E54" s="167"/>
      <c r="F54" s="167"/>
      <c r="G54" s="167"/>
      <c r="H54" s="92"/>
    </row>
    <row r="55" spans="2:8">
      <c r="B55" s="103" t="s">
        <v>488</v>
      </c>
      <c r="C55" s="167" t="s">
        <v>488</v>
      </c>
      <c r="D55" s="167"/>
      <c r="E55" s="167"/>
      <c r="F55" s="167"/>
      <c r="G55" s="167"/>
      <c r="H55" s="92"/>
    </row>
    <row r="56" spans="2:8">
      <c r="B56" s="103" t="s">
        <v>489</v>
      </c>
      <c r="C56" s="167" t="s">
        <v>512</v>
      </c>
      <c r="D56" s="167"/>
      <c r="E56" s="167"/>
      <c r="F56" s="167"/>
      <c r="G56" s="167"/>
      <c r="H56" s="92"/>
    </row>
    <row r="57" spans="2:8">
      <c r="B57" s="103" t="s">
        <v>506</v>
      </c>
      <c r="C57" s="167" t="s">
        <v>506</v>
      </c>
      <c r="D57" s="167"/>
      <c r="E57" s="167"/>
      <c r="F57" s="167"/>
      <c r="G57" s="167"/>
      <c r="H57" s="92"/>
    </row>
    <row r="58" spans="2:8">
      <c r="B58" s="103" t="s">
        <v>507</v>
      </c>
      <c r="C58" s="167" t="s">
        <v>513</v>
      </c>
      <c r="D58" s="167"/>
      <c r="E58" s="167"/>
      <c r="F58" s="167"/>
      <c r="G58" s="167"/>
      <c r="H58" s="92"/>
    </row>
    <row r="61" spans="2:8">
      <c r="B61" s="125" t="s">
        <v>514</v>
      </c>
      <c r="C61" s="167"/>
      <c r="D61" s="167"/>
      <c r="E61" s="167"/>
      <c r="F61" s="167"/>
      <c r="G61" s="167"/>
      <c r="H61" s="92"/>
    </row>
    <row r="62" spans="2:8">
      <c r="B62" s="103" t="s">
        <v>501</v>
      </c>
      <c r="C62" s="167" t="s">
        <v>502</v>
      </c>
      <c r="D62" s="167"/>
      <c r="E62" s="167"/>
      <c r="F62" s="167"/>
      <c r="G62" s="167"/>
      <c r="H62" s="92"/>
    </row>
    <row r="63" spans="2:8">
      <c r="B63" s="103" t="s">
        <v>483</v>
      </c>
      <c r="C63" s="167" t="s">
        <v>515</v>
      </c>
      <c r="D63" s="167"/>
      <c r="E63" s="167"/>
      <c r="F63" s="167"/>
      <c r="G63" s="167"/>
      <c r="H63" s="92"/>
    </row>
    <row r="64" spans="2:8">
      <c r="B64" s="103" t="s">
        <v>487</v>
      </c>
      <c r="C64" s="167" t="s">
        <v>487</v>
      </c>
      <c r="D64" s="167"/>
      <c r="E64" s="167"/>
      <c r="F64" s="167"/>
      <c r="G64" s="167"/>
      <c r="H64" s="92"/>
    </row>
    <row r="65" spans="2:8">
      <c r="B65" s="103" t="s">
        <v>488</v>
      </c>
      <c r="C65" s="167" t="s">
        <v>488</v>
      </c>
      <c r="D65" s="167"/>
      <c r="E65" s="167"/>
      <c r="F65" s="167"/>
      <c r="G65" s="167"/>
      <c r="H65" s="92"/>
    </row>
    <row r="66" spans="2:8" ht="13.5" customHeight="1">
      <c r="B66" s="439" t="s">
        <v>490</v>
      </c>
      <c r="C66" s="449" t="s">
        <v>490</v>
      </c>
      <c r="D66" s="167"/>
      <c r="E66" s="167"/>
      <c r="F66" s="167"/>
      <c r="G66" s="167"/>
      <c r="H66" s="92"/>
    </row>
  </sheetData>
  <mergeCells count="2">
    <mergeCell ref="L15:L16"/>
    <mergeCell ref="B14:B15"/>
  </mergeCells>
  <phoneticPr fontId="3"/>
  <pageMargins left="0.7" right="0.7" top="0.75" bottom="0.75" header="0.3" footer="0.3"/>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24301-8861-4745-8325-7AA1C4FA9FA4}">
  <sheetPr codeName="Sheet8">
    <pageSetUpPr fitToPage="1"/>
  </sheetPr>
  <dimension ref="B1:U31"/>
  <sheetViews>
    <sheetView workbookViewId="0">
      <selection activeCell="C11" sqref="C11:L11"/>
    </sheetView>
  </sheetViews>
  <sheetFormatPr defaultColWidth="9" defaultRowHeight="12.95"/>
  <cols>
    <col min="1" max="1" width="2.5703125" customWidth="1"/>
    <col min="2" max="2" width="36.85546875" customWidth="1"/>
    <col min="3" max="4" width="9" customWidth="1"/>
    <col min="5" max="5" width="9.140625" customWidth="1"/>
    <col min="6" max="9" width="9" customWidth="1"/>
  </cols>
  <sheetData>
    <row r="1" spans="2:21">
      <c r="B1" s="1" t="s">
        <v>516</v>
      </c>
      <c r="H1" s="18"/>
      <c r="I1" s="18"/>
      <c r="J1" s="18"/>
      <c r="L1" s="18"/>
      <c r="M1" s="1"/>
    </row>
    <row r="2" spans="2:21">
      <c r="B2" s="362"/>
      <c r="C2" s="10">
        <v>2017.3</v>
      </c>
      <c r="D2" s="10">
        <v>2018.3</v>
      </c>
      <c r="E2" s="10">
        <v>2019.3</v>
      </c>
      <c r="F2" s="10">
        <v>2020.3</v>
      </c>
      <c r="G2" s="10">
        <v>2021.3</v>
      </c>
      <c r="H2" s="10">
        <v>2022.3</v>
      </c>
      <c r="I2" s="10">
        <v>2023.3</v>
      </c>
      <c r="J2" s="10">
        <v>2024.3</v>
      </c>
      <c r="K2" s="10">
        <v>2025.3</v>
      </c>
      <c r="L2" s="309">
        <v>2026.3</v>
      </c>
      <c r="M2" s="1"/>
      <c r="O2" s="1"/>
      <c r="P2" s="1"/>
      <c r="Q2" s="1"/>
      <c r="R2" s="1"/>
      <c r="S2" s="1"/>
      <c r="T2" s="1"/>
      <c r="U2" s="1"/>
    </row>
    <row r="3" spans="2:21">
      <c r="B3" s="20" t="s">
        <v>517</v>
      </c>
      <c r="C3" s="2">
        <v>203358</v>
      </c>
      <c r="D3" s="2">
        <v>208745</v>
      </c>
      <c r="E3" s="2">
        <v>223781</v>
      </c>
      <c r="F3" s="2">
        <v>227058</v>
      </c>
      <c r="G3" s="2">
        <v>246431</v>
      </c>
      <c r="H3" s="2">
        <v>207226</v>
      </c>
      <c r="I3" s="2">
        <v>213233</v>
      </c>
      <c r="J3" s="2">
        <v>205206</v>
      </c>
      <c r="K3" s="2">
        <v>320786</v>
      </c>
      <c r="L3" s="668">
        <v>308844</v>
      </c>
      <c r="M3" s="1"/>
    </row>
    <row r="4" spans="2:21" ht="15.6">
      <c r="B4" s="20" t="s">
        <v>518</v>
      </c>
      <c r="C4" s="2">
        <v>164305</v>
      </c>
      <c r="D4" s="2">
        <v>165342</v>
      </c>
      <c r="E4" s="2">
        <v>161881</v>
      </c>
      <c r="F4" s="2">
        <v>169878</v>
      </c>
      <c r="G4" s="2">
        <v>179810</v>
      </c>
      <c r="H4" s="2">
        <v>200946</v>
      </c>
      <c r="I4" s="2">
        <v>209300</v>
      </c>
      <c r="J4" s="2">
        <v>213888</v>
      </c>
      <c r="K4" s="2">
        <v>268232</v>
      </c>
      <c r="L4" s="668">
        <v>270560</v>
      </c>
      <c r="M4" s="1"/>
    </row>
    <row r="5" spans="2:21">
      <c r="B5" s="21" t="s">
        <v>519</v>
      </c>
      <c r="M5" s="1"/>
    </row>
    <row r="6" spans="2:21">
      <c r="B6" s="21"/>
      <c r="M6" s="1"/>
    </row>
    <row r="7" spans="2:21">
      <c r="B7" s="115" t="s">
        <v>520</v>
      </c>
      <c r="M7" s="1"/>
    </row>
    <row r="8" spans="2:21">
      <c r="B8" s="362"/>
      <c r="C8" s="10">
        <v>2017.3</v>
      </c>
      <c r="D8" s="10">
        <v>2018.3</v>
      </c>
      <c r="E8" s="10">
        <v>2019.3</v>
      </c>
      <c r="F8" s="10">
        <v>2020.3</v>
      </c>
      <c r="G8" s="10">
        <v>2021.3</v>
      </c>
      <c r="H8" s="10">
        <v>2022.3</v>
      </c>
      <c r="I8" s="10">
        <v>2023.3</v>
      </c>
      <c r="J8" s="10">
        <v>2024.3</v>
      </c>
      <c r="K8" s="10">
        <v>2025.3</v>
      </c>
      <c r="L8" s="309">
        <v>2026.3</v>
      </c>
      <c r="M8" s="1"/>
    </row>
    <row r="9" spans="2:21">
      <c r="B9" s="364" t="s">
        <v>521</v>
      </c>
      <c r="C9" s="93">
        <v>16355</v>
      </c>
      <c r="D9" s="93">
        <v>52608</v>
      </c>
      <c r="E9" s="93">
        <v>33663</v>
      </c>
      <c r="F9" s="93">
        <v>59807</v>
      </c>
      <c r="G9" s="93">
        <v>85349</v>
      </c>
      <c r="H9" s="95">
        <v>27392</v>
      </c>
      <c r="I9" s="95">
        <v>46553</v>
      </c>
      <c r="J9" s="95">
        <v>275289</v>
      </c>
      <c r="K9" s="2">
        <v>42292</v>
      </c>
      <c r="L9" s="506">
        <v>24282</v>
      </c>
      <c r="M9" s="1"/>
    </row>
    <row r="10" spans="2:21">
      <c r="B10" s="364" t="s">
        <v>522</v>
      </c>
      <c r="C10" s="93">
        <v>2589</v>
      </c>
      <c r="D10" s="93">
        <v>5524</v>
      </c>
      <c r="E10" s="93">
        <v>10024</v>
      </c>
      <c r="F10" s="93">
        <v>7266</v>
      </c>
      <c r="G10" s="93">
        <v>3276</v>
      </c>
      <c r="H10" s="95">
        <v>9162</v>
      </c>
      <c r="I10" s="95">
        <v>15167</v>
      </c>
      <c r="J10" s="95">
        <v>115386</v>
      </c>
      <c r="K10" s="2">
        <v>117410</v>
      </c>
      <c r="L10" s="506">
        <v>37936</v>
      </c>
      <c r="M10" s="1"/>
    </row>
    <row r="11" spans="2:21">
      <c r="B11" s="364" t="s">
        <v>523</v>
      </c>
      <c r="C11" s="96">
        <v>13766</v>
      </c>
      <c r="D11" s="96">
        <v>47084</v>
      </c>
      <c r="E11" s="96">
        <v>23639</v>
      </c>
      <c r="F11" s="93">
        <v>52541</v>
      </c>
      <c r="G11" s="93">
        <v>82073</v>
      </c>
      <c r="H11" s="95">
        <v>18230</v>
      </c>
      <c r="I11" s="95">
        <v>31385</v>
      </c>
      <c r="J11" s="95">
        <v>159902</v>
      </c>
      <c r="K11" s="45">
        <v>-75117</v>
      </c>
      <c r="L11" s="466">
        <v>-13654</v>
      </c>
      <c r="M11" s="1"/>
    </row>
    <row r="12" spans="2:21">
      <c r="B12" s="21"/>
      <c r="M12" s="1"/>
    </row>
    <row r="13" spans="2:21">
      <c r="B13" s="115" t="s">
        <v>524</v>
      </c>
      <c r="C13" s="28"/>
      <c r="D13" s="28"/>
      <c r="E13" s="28"/>
      <c r="G13" s="28"/>
      <c r="H13" s="28"/>
      <c r="I13" s="28"/>
      <c r="J13" s="28"/>
      <c r="M13" s="1"/>
    </row>
    <row r="14" spans="2:21">
      <c r="B14" s="362"/>
      <c r="C14" s="10">
        <v>2017.3</v>
      </c>
      <c r="D14" s="10">
        <v>2018.3</v>
      </c>
      <c r="E14" s="10">
        <v>2019.3</v>
      </c>
      <c r="F14" s="10">
        <v>2020.3</v>
      </c>
      <c r="G14" s="10">
        <v>2021.3</v>
      </c>
      <c r="H14" s="10">
        <v>2022.3</v>
      </c>
      <c r="I14" s="10">
        <v>2023.3</v>
      </c>
      <c r="J14" s="10">
        <v>2024.3</v>
      </c>
      <c r="K14" s="10">
        <v>2025.3</v>
      </c>
      <c r="L14" s="309">
        <v>2026.3</v>
      </c>
      <c r="M14" s="1"/>
    </row>
    <row r="15" spans="2:21">
      <c r="B15" s="20" t="s">
        <v>517</v>
      </c>
      <c r="C15" s="2">
        <v>153241</v>
      </c>
      <c r="D15" s="2">
        <v>165452</v>
      </c>
      <c r="E15" s="2">
        <v>178781</v>
      </c>
      <c r="F15" s="2">
        <v>164210</v>
      </c>
      <c r="G15" s="2">
        <v>145468</v>
      </c>
      <c r="H15" s="2">
        <v>109479</v>
      </c>
      <c r="I15" s="2">
        <v>29981</v>
      </c>
      <c r="J15" s="2">
        <v>30598</v>
      </c>
      <c r="K15" s="2">
        <v>35867</v>
      </c>
      <c r="L15" s="668">
        <v>26503</v>
      </c>
      <c r="M15" s="1"/>
    </row>
    <row r="16" spans="2:21">
      <c r="B16" s="369" t="s">
        <v>525</v>
      </c>
      <c r="C16" s="2">
        <v>22464</v>
      </c>
      <c r="D16" s="2">
        <v>16969</v>
      </c>
      <c r="E16" s="2">
        <v>18610</v>
      </c>
      <c r="F16" s="2">
        <v>10180</v>
      </c>
      <c r="G16" s="2">
        <v>11129</v>
      </c>
      <c r="H16" s="2">
        <v>7137</v>
      </c>
      <c r="I16" s="2">
        <v>13090</v>
      </c>
      <c r="J16" s="2">
        <v>3340</v>
      </c>
      <c r="K16" s="2">
        <v>5019</v>
      </c>
      <c r="L16" s="669">
        <v>5714</v>
      </c>
      <c r="M16" s="1"/>
    </row>
    <row r="17" spans="2:14">
      <c r="B17" s="369" t="s">
        <v>526</v>
      </c>
      <c r="C17" s="2">
        <v>94312</v>
      </c>
      <c r="D17" s="2">
        <v>90796</v>
      </c>
      <c r="E17" s="2">
        <v>96679</v>
      </c>
      <c r="F17" s="2">
        <v>105751</v>
      </c>
      <c r="G17" s="2">
        <v>95948</v>
      </c>
      <c r="H17" s="2">
        <v>80916</v>
      </c>
      <c r="I17" s="2">
        <v>197</v>
      </c>
      <c r="J17" s="2">
        <v>0</v>
      </c>
      <c r="K17" s="670"/>
      <c r="L17" s="669"/>
      <c r="M17" s="1"/>
    </row>
    <row r="18" spans="2:14">
      <c r="B18" s="369" t="s">
        <v>527</v>
      </c>
      <c r="C18" s="2">
        <v>34477</v>
      </c>
      <c r="D18" s="2">
        <v>55434</v>
      </c>
      <c r="E18" s="2">
        <v>61088</v>
      </c>
      <c r="F18" s="2">
        <v>46027</v>
      </c>
      <c r="G18" s="2">
        <v>33745</v>
      </c>
      <c r="H18" s="2">
        <v>19008</v>
      </c>
      <c r="I18" s="2">
        <v>10519</v>
      </c>
      <c r="J18" s="2">
        <v>17542</v>
      </c>
      <c r="K18" s="671">
        <f>+K15-K16</f>
        <v>30848</v>
      </c>
      <c r="L18" s="672">
        <f>+L15-L16</f>
        <v>20789</v>
      </c>
      <c r="M18" s="1"/>
    </row>
    <row r="19" spans="2:14">
      <c r="B19" s="369" t="s">
        <v>528</v>
      </c>
      <c r="C19" s="2">
        <v>1986</v>
      </c>
      <c r="D19" s="2">
        <v>2253</v>
      </c>
      <c r="E19" s="2">
        <v>2402</v>
      </c>
      <c r="F19" s="2">
        <v>2250</v>
      </c>
      <c r="G19" s="2">
        <v>4643</v>
      </c>
      <c r="H19" s="2">
        <v>2417</v>
      </c>
      <c r="I19" s="2">
        <v>6174</v>
      </c>
      <c r="J19" s="2">
        <v>9714</v>
      </c>
      <c r="K19" s="673"/>
      <c r="L19" s="674"/>
      <c r="M19" s="1"/>
    </row>
    <row r="20" spans="2:14" ht="15.6">
      <c r="B20" s="20" t="s">
        <v>518</v>
      </c>
      <c r="C20" s="13">
        <v>128188</v>
      </c>
      <c r="D20" s="13">
        <v>126869</v>
      </c>
      <c r="E20" s="13">
        <v>125799</v>
      </c>
      <c r="F20" s="46">
        <v>128579</v>
      </c>
      <c r="G20" s="13">
        <v>128587</v>
      </c>
      <c r="H20" s="13">
        <v>143552</v>
      </c>
      <c r="I20" s="13">
        <v>39784</v>
      </c>
      <c r="J20" s="13">
        <v>40092</v>
      </c>
      <c r="K20" s="13">
        <v>39835</v>
      </c>
      <c r="L20" s="675">
        <v>38386</v>
      </c>
      <c r="M20" s="1"/>
    </row>
    <row r="21" spans="2:14">
      <c r="B21" s="21" t="s">
        <v>519</v>
      </c>
      <c r="M21" s="1"/>
    </row>
    <row r="22" spans="2:14">
      <c r="B22" s="21"/>
      <c r="M22" s="1"/>
    </row>
    <row r="23" spans="2:14">
      <c r="B23" s="115" t="s">
        <v>529</v>
      </c>
      <c r="M23" s="1"/>
    </row>
    <row r="24" spans="2:14">
      <c r="B24" s="362"/>
      <c r="C24" s="10">
        <v>2017.3</v>
      </c>
      <c r="D24" s="10">
        <v>2018.3</v>
      </c>
      <c r="E24" s="10">
        <v>2019.3</v>
      </c>
      <c r="F24" s="10">
        <v>2020.3</v>
      </c>
      <c r="G24" s="10">
        <v>2021.3</v>
      </c>
      <c r="H24" s="10">
        <v>2022.3</v>
      </c>
      <c r="I24" s="10">
        <v>2023.3</v>
      </c>
      <c r="J24" s="10">
        <v>2024.3</v>
      </c>
      <c r="K24" s="10">
        <v>2025.3</v>
      </c>
      <c r="L24" s="309">
        <v>2026.3</v>
      </c>
      <c r="M24" s="1"/>
    </row>
    <row r="25" spans="2:14">
      <c r="B25" s="20" t="s">
        <v>530</v>
      </c>
      <c r="C25" s="2">
        <v>63062</v>
      </c>
      <c r="D25" s="2">
        <v>63557</v>
      </c>
      <c r="E25" s="2">
        <v>64055</v>
      </c>
      <c r="F25" s="2">
        <v>64545</v>
      </c>
      <c r="G25" s="2">
        <v>65096</v>
      </c>
      <c r="H25" s="2">
        <v>65562</v>
      </c>
      <c r="I25" s="2">
        <v>66002</v>
      </c>
      <c r="J25" s="2">
        <v>66433</v>
      </c>
      <c r="K25" s="2">
        <v>66870</v>
      </c>
      <c r="L25" s="506">
        <v>67287</v>
      </c>
      <c r="M25" s="1"/>
    </row>
    <row r="26" spans="2:14">
      <c r="I26" s="383"/>
      <c r="K26" s="620"/>
      <c r="L26" s="620"/>
      <c r="M26" s="1"/>
    </row>
    <row r="27" spans="2:14">
      <c r="K27" s="37"/>
    </row>
    <row r="28" spans="2:14">
      <c r="E28" s="88"/>
      <c r="F28" s="88"/>
    </row>
    <row r="30" spans="2:14">
      <c r="E30" s="88"/>
      <c r="F30" s="88"/>
    </row>
    <row r="31" spans="2:14">
      <c r="N31" s="423"/>
    </row>
  </sheetData>
  <mergeCells count="1">
    <mergeCell ref="K26:L26"/>
  </mergeCells>
  <phoneticPr fontId="3"/>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BEFDC-34DA-4CC8-AA60-02DF0C75EC80}">
  <sheetPr codeName="Sheet20">
    <pageSetUpPr fitToPage="1"/>
  </sheetPr>
  <dimension ref="A1:H80"/>
  <sheetViews>
    <sheetView zoomScaleNormal="100" workbookViewId="0">
      <selection activeCell="K59" sqref="K59"/>
    </sheetView>
  </sheetViews>
  <sheetFormatPr defaultColWidth="8.7109375" defaultRowHeight="12.95"/>
  <cols>
    <col min="1" max="1" width="2.5703125" customWidth="1"/>
    <col min="2" max="2" width="16.42578125" customWidth="1"/>
    <col min="3" max="3" width="9.140625" bestFit="1" customWidth="1"/>
    <col min="4" max="4" width="8.85546875" customWidth="1"/>
    <col min="5" max="5" width="12.85546875" customWidth="1"/>
    <col min="6" max="6" width="15" customWidth="1"/>
    <col min="7" max="7" width="8.85546875" customWidth="1"/>
    <col min="8" max="8" width="11.5703125" customWidth="1"/>
    <col min="9" max="9" width="9" bestFit="1" customWidth="1"/>
  </cols>
  <sheetData>
    <row r="1" spans="2:8">
      <c r="B1" s="1" t="s">
        <v>531</v>
      </c>
      <c r="H1" s="18" t="s">
        <v>80</v>
      </c>
    </row>
    <row r="2" spans="2:8">
      <c r="B2" s="3" t="s">
        <v>532</v>
      </c>
      <c r="C2" s="551" t="s">
        <v>533</v>
      </c>
      <c r="D2" s="622"/>
      <c r="E2" s="622"/>
      <c r="F2" s="552"/>
      <c r="G2" s="3" t="s">
        <v>534</v>
      </c>
      <c r="H2" s="3" t="s">
        <v>535</v>
      </c>
    </row>
    <row r="3" spans="2:8">
      <c r="B3" s="14" t="s">
        <v>536</v>
      </c>
      <c r="C3" s="621" t="s">
        <v>537</v>
      </c>
      <c r="D3" s="621"/>
      <c r="E3" s="621"/>
      <c r="F3" s="621"/>
      <c r="G3" s="476">
        <v>2.29</v>
      </c>
      <c r="H3" s="102">
        <v>19999</v>
      </c>
    </row>
    <row r="4" spans="2:8">
      <c r="B4" s="14" t="s">
        <v>536</v>
      </c>
      <c r="C4" s="621" t="s">
        <v>538</v>
      </c>
      <c r="D4" s="621"/>
      <c r="E4" s="621"/>
      <c r="F4" s="621"/>
      <c r="G4" s="476">
        <v>2.1349999999999998</v>
      </c>
      <c r="H4" s="102">
        <v>20000</v>
      </c>
    </row>
    <row r="5" spans="2:8">
      <c r="B5" s="14" t="s">
        <v>536</v>
      </c>
      <c r="C5" s="621" t="s">
        <v>539</v>
      </c>
      <c r="D5" s="621"/>
      <c r="E5" s="621"/>
      <c r="F5" s="621"/>
      <c r="G5" s="476">
        <v>1.8520000000000001</v>
      </c>
      <c r="H5" s="102">
        <v>20000</v>
      </c>
    </row>
    <row r="6" spans="2:8">
      <c r="B6" s="14" t="s">
        <v>536</v>
      </c>
      <c r="C6" s="621" t="s">
        <v>540</v>
      </c>
      <c r="D6" s="621"/>
      <c r="E6" s="621"/>
      <c r="F6" s="621"/>
      <c r="G6" s="476">
        <v>1.7370000000000001</v>
      </c>
      <c r="H6" s="102">
        <v>20000</v>
      </c>
    </row>
    <row r="7" spans="2:8">
      <c r="B7" s="14" t="s">
        <v>536</v>
      </c>
      <c r="C7" s="621" t="s">
        <v>541</v>
      </c>
      <c r="D7" s="621"/>
      <c r="E7" s="621"/>
      <c r="F7" s="621"/>
      <c r="G7" s="476">
        <v>1.764</v>
      </c>
      <c r="H7" s="102">
        <v>20000</v>
      </c>
    </row>
    <row r="8" spans="2:8">
      <c r="B8" s="14" t="s">
        <v>536</v>
      </c>
      <c r="C8" s="621" t="s">
        <v>542</v>
      </c>
      <c r="D8" s="621"/>
      <c r="E8" s="621"/>
      <c r="F8" s="621"/>
      <c r="G8" s="476">
        <v>1.984</v>
      </c>
      <c r="H8" s="102">
        <v>15000</v>
      </c>
    </row>
    <row r="9" spans="2:8">
      <c r="B9" s="14" t="s">
        <v>536</v>
      </c>
      <c r="C9" s="621" t="s">
        <v>543</v>
      </c>
      <c r="D9" s="621"/>
      <c r="E9" s="621"/>
      <c r="F9" s="621"/>
      <c r="G9" s="476">
        <v>1.554</v>
      </c>
      <c r="H9" s="102">
        <v>20000</v>
      </c>
    </row>
    <row r="10" spans="2:8">
      <c r="B10" s="14" t="s">
        <v>536</v>
      </c>
      <c r="C10" s="621" t="s">
        <v>544</v>
      </c>
      <c r="D10" s="621"/>
      <c r="E10" s="621"/>
      <c r="F10" s="621"/>
      <c r="G10" s="476">
        <v>1.0109999999999999</v>
      </c>
      <c r="H10" s="102">
        <v>20000</v>
      </c>
    </row>
    <row r="11" spans="2:8">
      <c r="B11" s="14" t="s">
        <v>536</v>
      </c>
      <c r="C11" s="621" t="s">
        <v>545</v>
      </c>
      <c r="D11" s="621"/>
      <c r="E11" s="621"/>
      <c r="F11" s="621"/>
      <c r="G11" s="476">
        <v>0.56999999999999995</v>
      </c>
      <c r="H11" s="102">
        <v>10000</v>
      </c>
    </row>
    <row r="12" spans="2:8">
      <c r="B12" s="14" t="s">
        <v>536</v>
      </c>
      <c r="C12" s="621" t="s">
        <v>546</v>
      </c>
      <c r="D12" s="621"/>
      <c r="E12" s="621"/>
      <c r="F12" s="621"/>
      <c r="G12" s="476">
        <v>1.0529999999999999</v>
      </c>
      <c r="H12" s="102">
        <v>10000</v>
      </c>
    </row>
    <row r="13" spans="2:8">
      <c r="B13" s="14" t="s">
        <v>536</v>
      </c>
      <c r="C13" s="621" t="s">
        <v>547</v>
      </c>
      <c r="D13" s="621"/>
      <c r="E13" s="621"/>
      <c r="F13" s="621"/>
      <c r="G13" s="476">
        <v>0.67</v>
      </c>
      <c r="H13" s="102">
        <v>10000</v>
      </c>
    </row>
    <row r="14" spans="2:8">
      <c r="B14" s="14" t="s">
        <v>536</v>
      </c>
      <c r="C14" s="621" t="s">
        <v>548</v>
      </c>
      <c r="D14" s="621"/>
      <c r="E14" s="621"/>
      <c r="F14" s="621"/>
      <c r="G14" s="476">
        <v>1.095</v>
      </c>
      <c r="H14" s="102">
        <v>10000</v>
      </c>
    </row>
    <row r="15" spans="2:8">
      <c r="B15" s="14" t="s">
        <v>536</v>
      </c>
      <c r="C15" s="621" t="s">
        <v>549</v>
      </c>
      <c r="D15" s="621"/>
      <c r="E15" s="621"/>
      <c r="F15" s="621"/>
      <c r="G15" s="476">
        <v>0.876</v>
      </c>
      <c r="H15" s="102">
        <v>20000</v>
      </c>
    </row>
    <row r="16" spans="2:8">
      <c r="B16" s="14" t="s">
        <v>536</v>
      </c>
      <c r="C16" s="621" t="s">
        <v>550</v>
      </c>
      <c r="D16" s="621"/>
      <c r="E16" s="621"/>
      <c r="F16" s="621"/>
      <c r="G16" s="476">
        <v>0.57999999999999996</v>
      </c>
      <c r="H16" s="102">
        <v>10000</v>
      </c>
    </row>
    <row r="17" spans="2:8">
      <c r="B17" s="14" t="s">
        <v>536</v>
      </c>
      <c r="C17" s="621" t="s">
        <v>551</v>
      </c>
      <c r="D17" s="621"/>
      <c r="E17" s="621"/>
      <c r="F17" s="621"/>
      <c r="G17" s="476">
        <v>1.2509999999999999</v>
      </c>
      <c r="H17" s="102">
        <v>10000</v>
      </c>
    </row>
    <row r="18" spans="2:8">
      <c r="B18" s="14" t="s">
        <v>536</v>
      </c>
      <c r="C18" s="621" t="s">
        <v>552</v>
      </c>
      <c r="D18" s="621"/>
      <c r="E18" s="621"/>
      <c r="F18" s="621"/>
      <c r="G18" s="14">
        <v>0.70399999999999996</v>
      </c>
      <c r="H18" s="102">
        <v>10000</v>
      </c>
    </row>
    <row r="19" spans="2:8">
      <c r="B19" s="14" t="s">
        <v>536</v>
      </c>
      <c r="C19" s="621" t="s">
        <v>553</v>
      </c>
      <c r="D19" s="621"/>
      <c r="E19" s="621"/>
      <c r="F19" s="621"/>
      <c r="G19" s="476">
        <v>0.27</v>
      </c>
      <c r="H19" s="102">
        <v>10000</v>
      </c>
    </row>
    <row r="20" spans="2:8">
      <c r="B20" s="14" t="s">
        <v>536</v>
      </c>
      <c r="C20" s="621" t="s">
        <v>554</v>
      </c>
      <c r="D20" s="621"/>
      <c r="E20" s="621"/>
      <c r="F20" s="621"/>
      <c r="G20" s="14">
        <v>0.875</v>
      </c>
      <c r="H20" s="102">
        <v>10000</v>
      </c>
    </row>
    <row r="21" spans="2:8">
      <c r="B21" s="14" t="s">
        <v>536</v>
      </c>
      <c r="C21" s="621" t="s">
        <v>555</v>
      </c>
      <c r="D21" s="621"/>
      <c r="E21" s="621"/>
      <c r="F21" s="621"/>
      <c r="G21" s="14">
        <v>0.69299999999999995</v>
      </c>
      <c r="H21" s="102">
        <v>20000</v>
      </c>
    </row>
    <row r="22" spans="2:8">
      <c r="B22" s="14" t="s">
        <v>536</v>
      </c>
      <c r="C22" s="621" t="s">
        <v>556</v>
      </c>
      <c r="D22" s="621"/>
      <c r="E22" s="621"/>
      <c r="F22" s="621"/>
      <c r="G22" s="14">
        <v>0.48599999999999999</v>
      </c>
      <c r="H22" s="102">
        <v>10000</v>
      </c>
    </row>
    <row r="23" spans="2:8">
      <c r="B23" s="14" t="s">
        <v>536</v>
      </c>
      <c r="C23" s="621" t="s">
        <v>557</v>
      </c>
      <c r="D23" s="621"/>
      <c r="E23" s="621"/>
      <c r="F23" s="621"/>
      <c r="G23" s="476">
        <v>0.15</v>
      </c>
      <c r="H23" s="102">
        <v>10000</v>
      </c>
    </row>
    <row r="24" spans="2:8">
      <c r="B24" s="14" t="s">
        <v>536</v>
      </c>
      <c r="C24" s="621" t="s">
        <v>558</v>
      </c>
      <c r="D24" s="621"/>
      <c r="E24" s="621"/>
      <c r="F24" s="621"/>
      <c r="G24" s="476">
        <v>0.53</v>
      </c>
      <c r="H24" s="102">
        <v>10000</v>
      </c>
    </row>
    <row r="25" spans="2:8">
      <c r="B25" s="14" t="s">
        <v>536</v>
      </c>
      <c r="C25" s="621" t="s">
        <v>559</v>
      </c>
      <c r="D25" s="621"/>
      <c r="E25" s="621"/>
      <c r="F25" s="621"/>
      <c r="G25" s="476">
        <v>0.28000000000000003</v>
      </c>
      <c r="H25" s="102">
        <v>10000</v>
      </c>
    </row>
    <row r="26" spans="2:8">
      <c r="B26" s="14" t="s">
        <v>536</v>
      </c>
      <c r="C26" s="621" t="s">
        <v>560</v>
      </c>
      <c r="D26" s="621"/>
      <c r="E26" s="621"/>
      <c r="F26" s="621"/>
      <c r="G26" s="476">
        <v>0.1</v>
      </c>
      <c r="H26" s="102">
        <v>10000</v>
      </c>
    </row>
    <row r="27" spans="2:8">
      <c r="B27" s="14" t="s">
        <v>536</v>
      </c>
      <c r="C27" s="621" t="s">
        <v>561</v>
      </c>
      <c r="D27" s="621"/>
      <c r="E27" s="621"/>
      <c r="F27" s="621"/>
      <c r="G27" s="14">
        <v>0.69299999999999995</v>
      </c>
      <c r="H27" s="102">
        <v>10000</v>
      </c>
    </row>
    <row r="28" spans="2:8">
      <c r="B28" s="14" t="s">
        <v>536</v>
      </c>
      <c r="C28" s="621" t="s">
        <v>562</v>
      </c>
      <c r="D28" s="621"/>
      <c r="E28" s="621"/>
      <c r="F28" s="621"/>
      <c r="G28" s="14">
        <v>0.98799999999999999</v>
      </c>
      <c r="H28" s="102">
        <v>10000</v>
      </c>
    </row>
    <row r="29" spans="2:8">
      <c r="B29" s="14" t="s">
        <v>536</v>
      </c>
      <c r="C29" s="621" t="s">
        <v>563</v>
      </c>
      <c r="D29" s="621"/>
      <c r="E29" s="621"/>
      <c r="F29" s="621"/>
      <c r="G29" s="14">
        <v>0.82699999999999996</v>
      </c>
      <c r="H29" s="102">
        <v>10000</v>
      </c>
    </row>
    <row r="30" spans="2:8">
      <c r="B30" s="14" t="s">
        <v>536</v>
      </c>
      <c r="C30" s="621" t="s">
        <v>564</v>
      </c>
      <c r="D30" s="621"/>
      <c r="E30" s="621"/>
      <c r="F30" s="621"/>
      <c r="G30" s="14">
        <v>0.68200000000000005</v>
      </c>
      <c r="H30" s="102">
        <v>10000</v>
      </c>
    </row>
    <row r="31" spans="2:8">
      <c r="B31" s="14" t="s">
        <v>536</v>
      </c>
      <c r="C31" s="621" t="s">
        <v>565</v>
      </c>
      <c r="D31" s="621"/>
      <c r="E31" s="621"/>
      <c r="F31" s="621"/>
      <c r="G31" s="14">
        <v>0.24099999999999999</v>
      </c>
      <c r="H31" s="102">
        <v>10000</v>
      </c>
    </row>
    <row r="32" spans="2:8">
      <c r="B32" s="14" t="s">
        <v>536</v>
      </c>
      <c r="C32" s="621" t="s">
        <v>566</v>
      </c>
      <c r="D32" s="621"/>
      <c r="E32" s="621"/>
      <c r="F32" s="621"/>
      <c r="G32" s="14">
        <v>1.0860000000000001</v>
      </c>
      <c r="H32" s="102">
        <v>10000</v>
      </c>
    </row>
    <row r="33" spans="1:8">
      <c r="B33" s="14" t="s">
        <v>536</v>
      </c>
      <c r="C33" s="621" t="s">
        <v>567</v>
      </c>
      <c r="D33" s="621"/>
      <c r="E33" s="621"/>
      <c r="F33" s="621"/>
      <c r="G33" s="14">
        <v>0.92300000000000004</v>
      </c>
      <c r="H33" s="102">
        <v>10000</v>
      </c>
    </row>
    <row r="34" spans="1:8">
      <c r="B34" s="14" t="s">
        <v>536</v>
      </c>
      <c r="C34" s="621" t="s">
        <v>568</v>
      </c>
      <c r="D34" s="621"/>
      <c r="E34" s="621"/>
      <c r="F34" s="621"/>
      <c r="G34" s="14">
        <v>0.80500000000000005</v>
      </c>
      <c r="H34" s="102">
        <v>10000</v>
      </c>
    </row>
    <row r="35" spans="1:8">
      <c r="B35" s="14" t="s">
        <v>536</v>
      </c>
      <c r="C35" s="621" t="s">
        <v>569</v>
      </c>
      <c r="D35" s="621"/>
      <c r="E35" s="621"/>
      <c r="F35" s="621"/>
      <c r="G35" s="14">
        <v>0.22500000000000001</v>
      </c>
      <c r="H35" s="102">
        <v>10000</v>
      </c>
    </row>
    <row r="36" spans="1:8">
      <c r="B36" s="14" t="s">
        <v>536</v>
      </c>
      <c r="C36" s="621" t="s">
        <v>570</v>
      </c>
      <c r="D36" s="621"/>
      <c r="E36" s="621"/>
      <c r="F36" s="621"/>
      <c r="G36" s="476">
        <v>0.21</v>
      </c>
      <c r="H36" s="102">
        <v>10000</v>
      </c>
    </row>
    <row r="37" spans="1:8">
      <c r="B37" s="14" t="s">
        <v>536</v>
      </c>
      <c r="C37" s="621" t="s">
        <v>571</v>
      </c>
      <c r="D37" s="621"/>
      <c r="E37" s="621"/>
      <c r="F37" s="621"/>
      <c r="G37" s="476">
        <v>0.82199999999999995</v>
      </c>
      <c r="H37" s="102">
        <v>10000</v>
      </c>
    </row>
    <row r="38" spans="1:8">
      <c r="B38" s="14" t="s">
        <v>536</v>
      </c>
      <c r="C38" s="621" t="s">
        <v>572</v>
      </c>
      <c r="D38" s="621"/>
      <c r="E38" s="621"/>
      <c r="F38" s="621"/>
      <c r="G38" s="476">
        <v>0.52300000000000002</v>
      </c>
      <c r="H38" s="102">
        <v>15000</v>
      </c>
    </row>
    <row r="39" spans="1:8">
      <c r="B39" s="14" t="s">
        <v>536</v>
      </c>
      <c r="C39" s="621" t="s">
        <v>573</v>
      </c>
      <c r="D39" s="621"/>
      <c r="E39" s="621"/>
      <c r="F39" s="621"/>
      <c r="G39" s="476">
        <v>0.17</v>
      </c>
      <c r="H39" s="102">
        <v>15000</v>
      </c>
    </row>
    <row r="40" spans="1:8" ht="26.1">
      <c r="B40" s="94" t="s">
        <v>536</v>
      </c>
      <c r="C40" s="633" t="s">
        <v>574</v>
      </c>
      <c r="D40" s="633"/>
      <c r="E40" s="633"/>
      <c r="F40" s="633"/>
      <c r="G40" s="477">
        <v>0.09</v>
      </c>
      <c r="H40" s="478" t="s">
        <v>575</v>
      </c>
    </row>
    <row r="41" spans="1:8">
      <c r="B41" s="14" t="s">
        <v>536</v>
      </c>
      <c r="C41" s="621" t="s">
        <v>576</v>
      </c>
      <c r="D41" s="621"/>
      <c r="E41" s="621"/>
      <c r="F41" s="621"/>
      <c r="G41" s="476">
        <v>0.35899999999999999</v>
      </c>
      <c r="H41" s="102">
        <v>10000</v>
      </c>
    </row>
    <row r="42" spans="1:8">
      <c r="B42" s="14" t="s">
        <v>536</v>
      </c>
      <c r="C42" s="621" t="s">
        <v>577</v>
      </c>
      <c r="D42" s="621"/>
      <c r="E42" s="621"/>
      <c r="F42" s="621"/>
      <c r="G42" s="476">
        <v>0.26</v>
      </c>
      <c r="H42" s="102">
        <v>10000</v>
      </c>
    </row>
    <row r="43" spans="1:8" ht="26.45" customHeight="1">
      <c r="B43" s="94" t="s">
        <v>536</v>
      </c>
      <c r="C43" s="630" t="s">
        <v>578</v>
      </c>
      <c r="D43" s="631"/>
      <c r="E43" s="631"/>
      <c r="F43" s="632"/>
      <c r="G43" s="479" t="s">
        <v>579</v>
      </c>
      <c r="H43" s="95">
        <v>10100</v>
      </c>
    </row>
    <row r="44" spans="1:8" ht="26.45" customHeight="1">
      <c r="B44" s="94" t="s">
        <v>536</v>
      </c>
      <c r="C44" s="630" t="s">
        <v>580</v>
      </c>
      <c r="D44" s="631"/>
      <c r="E44" s="631"/>
      <c r="F44" s="632"/>
      <c r="G44" s="479" t="s">
        <v>581</v>
      </c>
      <c r="H44" s="95">
        <v>9700</v>
      </c>
    </row>
    <row r="45" spans="1:8" ht="26.45" customHeight="1">
      <c r="A45" s="35"/>
      <c r="B45" s="94" t="s">
        <v>536</v>
      </c>
      <c r="C45" s="634" t="s">
        <v>582</v>
      </c>
      <c r="D45" s="635"/>
      <c r="E45" s="635"/>
      <c r="F45" s="636"/>
      <c r="G45" s="94">
        <v>1.647</v>
      </c>
      <c r="H45" s="95">
        <v>10000</v>
      </c>
    </row>
    <row r="46" spans="1:8" ht="26.45" customHeight="1">
      <c r="A46" s="35"/>
      <c r="B46" s="94" t="s">
        <v>536</v>
      </c>
      <c r="C46" s="630" t="s">
        <v>583</v>
      </c>
      <c r="D46" s="631"/>
      <c r="E46" s="631"/>
      <c r="F46" s="632"/>
      <c r="G46" s="94">
        <v>0.97099999999999997</v>
      </c>
      <c r="H46" s="95">
        <v>10000</v>
      </c>
    </row>
    <row r="47" spans="1:8" ht="26.1">
      <c r="B47" s="365" t="s">
        <v>584</v>
      </c>
      <c r="C47" s="634" t="s">
        <v>585</v>
      </c>
      <c r="D47" s="635"/>
      <c r="E47" s="635"/>
      <c r="F47" s="636"/>
      <c r="G47" s="480">
        <v>5.5</v>
      </c>
      <c r="H47" s="95">
        <v>106207</v>
      </c>
    </row>
    <row r="48" spans="1:8" ht="26.1">
      <c r="B48" s="365" t="s">
        <v>586</v>
      </c>
      <c r="C48" s="507"/>
      <c r="D48" s="508" t="s">
        <v>73</v>
      </c>
      <c r="E48" s="509" t="s">
        <v>587</v>
      </c>
      <c r="F48" s="510"/>
      <c r="G48" s="334" t="s">
        <v>588</v>
      </c>
      <c r="H48" s="478" t="s">
        <v>589</v>
      </c>
    </row>
    <row r="49" spans="2:8" ht="26.1">
      <c r="B49" s="481" t="s">
        <v>196</v>
      </c>
      <c r="C49" s="483"/>
      <c r="D49" s="508" t="s">
        <v>73</v>
      </c>
      <c r="E49" s="509" t="s">
        <v>587</v>
      </c>
      <c r="F49" s="511"/>
      <c r="G49" s="334" t="s">
        <v>588</v>
      </c>
      <c r="H49" s="512" t="s">
        <v>590</v>
      </c>
    </row>
    <row r="50" spans="2:8" ht="15.95" customHeight="1">
      <c r="B50" s="626" t="s">
        <v>591</v>
      </c>
      <c r="C50" s="626"/>
      <c r="D50" s="626"/>
      <c r="E50" s="626"/>
      <c r="F50" s="626"/>
      <c r="G50" s="626"/>
      <c r="H50" s="626"/>
    </row>
    <row r="51" spans="2:8" ht="28.5" customHeight="1">
      <c r="B51" s="598" t="s">
        <v>592</v>
      </c>
      <c r="C51" s="598"/>
      <c r="D51" s="598"/>
      <c r="E51" s="598"/>
      <c r="F51" s="598"/>
      <c r="G51" s="598"/>
      <c r="H51" s="598"/>
    </row>
    <row r="52" spans="2:8" ht="32.450000000000003" customHeight="1">
      <c r="B52" s="598" t="s">
        <v>593</v>
      </c>
      <c r="C52" s="598"/>
      <c r="D52" s="598"/>
      <c r="E52" s="598"/>
      <c r="F52" s="598"/>
      <c r="G52" s="598"/>
      <c r="H52" s="598"/>
    </row>
    <row r="53" spans="2:8">
      <c r="B53" s="1"/>
      <c r="C53" s="39"/>
      <c r="D53" s="39"/>
      <c r="E53" s="39"/>
      <c r="F53" s="39"/>
      <c r="G53" s="39"/>
      <c r="H53" s="482"/>
    </row>
    <row r="54" spans="2:8">
      <c r="B54" s="1" t="s">
        <v>594</v>
      </c>
      <c r="F54" s="18" t="s">
        <v>80</v>
      </c>
    </row>
    <row r="55" spans="2:8">
      <c r="B55" s="623"/>
      <c r="C55" s="624"/>
      <c r="D55" s="625"/>
      <c r="E55" s="3" t="s">
        <v>595</v>
      </c>
      <c r="F55" s="3" t="s">
        <v>596</v>
      </c>
    </row>
    <row r="56" spans="2:8">
      <c r="B56" s="623" t="s">
        <v>597</v>
      </c>
      <c r="C56" s="624"/>
      <c r="D56" s="625"/>
      <c r="E56" s="335">
        <v>0.01</v>
      </c>
      <c r="F56" s="102">
        <v>494413</v>
      </c>
    </row>
    <row r="57" spans="2:8">
      <c r="B57" s="627" t="s">
        <v>598</v>
      </c>
      <c r="C57" s="628"/>
      <c r="D57" s="629"/>
      <c r="E57" s="335">
        <v>3.0000000000000001E-3</v>
      </c>
      <c r="F57" s="102">
        <v>53933</v>
      </c>
    </row>
    <row r="58" spans="2:8">
      <c r="B58" s="623" t="s">
        <v>599</v>
      </c>
      <c r="C58" s="624"/>
      <c r="D58" s="625"/>
      <c r="E58" s="335">
        <v>0.01</v>
      </c>
      <c r="F58" s="102">
        <v>10244</v>
      </c>
    </row>
    <row r="59" spans="2:8" ht="15.6">
      <c r="B59" s="551" t="s">
        <v>600</v>
      </c>
      <c r="C59" s="622"/>
      <c r="D59" s="552"/>
      <c r="E59" s="40" t="s">
        <v>588</v>
      </c>
      <c r="F59" s="513">
        <v>558590</v>
      </c>
    </row>
    <row r="60" spans="2:8">
      <c r="B60" t="s">
        <v>601</v>
      </c>
    </row>
    <row r="62" spans="2:8">
      <c r="B62" s="1" t="s">
        <v>602</v>
      </c>
      <c r="F62" s="21" t="s">
        <v>80</v>
      </c>
    </row>
    <row r="63" spans="2:8">
      <c r="B63" s="14"/>
      <c r="C63" s="553" t="s">
        <v>596</v>
      </c>
      <c r="D63" s="553"/>
    </row>
    <row r="64" spans="2:8">
      <c r="B64" s="14" t="s">
        <v>603</v>
      </c>
      <c r="C64" s="638">
        <v>63950</v>
      </c>
      <c r="D64" s="639"/>
    </row>
    <row r="65" spans="2:6">
      <c r="B65" s="14" t="s">
        <v>604</v>
      </c>
      <c r="C65" s="637">
        <v>101633</v>
      </c>
      <c r="D65" s="640"/>
    </row>
    <row r="66" spans="2:6">
      <c r="B66" s="14" t="s">
        <v>605</v>
      </c>
      <c r="C66" s="637">
        <v>75211</v>
      </c>
      <c r="D66" s="640"/>
    </row>
    <row r="67" spans="2:6">
      <c r="B67" s="14" t="s">
        <v>606</v>
      </c>
      <c r="C67" s="637">
        <v>190455</v>
      </c>
      <c r="D67" s="640"/>
    </row>
    <row r="68" spans="2:6">
      <c r="B68" s="14" t="s">
        <v>607</v>
      </c>
      <c r="C68" s="637">
        <v>110561</v>
      </c>
      <c r="D68" s="640"/>
    </row>
    <row r="69" spans="2:6" ht="13.35" customHeight="1">
      <c r="B69" s="14" t="s">
        <v>608</v>
      </c>
      <c r="C69" s="637">
        <v>657614</v>
      </c>
      <c r="D69" s="640"/>
      <c r="E69" s="37"/>
      <c r="F69" s="37"/>
    </row>
    <row r="70" spans="2:6" ht="15.6">
      <c r="B70" s="3" t="s">
        <v>609</v>
      </c>
      <c r="C70" s="637">
        <v>1199424</v>
      </c>
      <c r="D70" s="637"/>
    </row>
    <row r="71" spans="2:6">
      <c r="B71" t="s">
        <v>610</v>
      </c>
    </row>
    <row r="73" spans="2:6">
      <c r="B73" s="1" t="s">
        <v>611</v>
      </c>
    </row>
    <row r="74" spans="2:6">
      <c r="B74" s="553" t="s">
        <v>612</v>
      </c>
      <c r="C74" s="553"/>
      <c r="D74" s="553"/>
      <c r="E74" s="3" t="s">
        <v>613</v>
      </c>
    </row>
    <row r="75" spans="2:6">
      <c r="B75" s="621" t="s">
        <v>614</v>
      </c>
      <c r="C75" s="621"/>
      <c r="D75" s="621"/>
      <c r="E75" s="14">
        <v>22</v>
      </c>
    </row>
    <row r="76" spans="2:6">
      <c r="B76" s="621" t="s">
        <v>615</v>
      </c>
      <c r="C76" s="621"/>
      <c r="D76" s="621"/>
      <c r="E76" s="14">
        <v>13</v>
      </c>
    </row>
    <row r="77" spans="2:6">
      <c r="B77" s="621" t="s">
        <v>616</v>
      </c>
      <c r="C77" s="621"/>
      <c r="D77" s="621"/>
      <c r="E77" s="14">
        <v>20</v>
      </c>
    </row>
    <row r="78" spans="2:6">
      <c r="B78" s="621" t="s">
        <v>617</v>
      </c>
      <c r="C78" s="621"/>
      <c r="D78" s="621"/>
      <c r="E78" s="14">
        <v>10</v>
      </c>
    </row>
    <row r="79" spans="2:6">
      <c r="B79" s="621" t="s">
        <v>618</v>
      </c>
      <c r="C79" s="621"/>
      <c r="D79" s="621"/>
      <c r="E79" s="14">
        <v>10</v>
      </c>
    </row>
    <row r="80" spans="2:6">
      <c r="B80" s="621" t="s">
        <v>619</v>
      </c>
      <c r="C80" s="621"/>
      <c r="D80" s="621"/>
      <c r="E80" s="14">
        <v>13</v>
      </c>
    </row>
  </sheetData>
  <mergeCells count="69">
    <mergeCell ref="B78:D78"/>
    <mergeCell ref="B79:D79"/>
    <mergeCell ref="B80:D80"/>
    <mergeCell ref="C63:D63"/>
    <mergeCell ref="C70:D70"/>
    <mergeCell ref="C64:D64"/>
    <mergeCell ref="C65:D65"/>
    <mergeCell ref="B74:D74"/>
    <mergeCell ref="B76:D76"/>
    <mergeCell ref="B77:D77"/>
    <mergeCell ref="B75:D75"/>
    <mergeCell ref="C67:D67"/>
    <mergeCell ref="C68:D68"/>
    <mergeCell ref="C69:D69"/>
    <mergeCell ref="C66:D66"/>
    <mergeCell ref="B59:D59"/>
    <mergeCell ref="C39:F39"/>
    <mergeCell ref="B51:H51"/>
    <mergeCell ref="B52:H52"/>
    <mergeCell ref="C23:F23"/>
    <mergeCell ref="C35:F35"/>
    <mergeCell ref="C36:F36"/>
    <mergeCell ref="C37:F37"/>
    <mergeCell ref="C40:F40"/>
    <mergeCell ref="C41:F41"/>
    <mergeCell ref="C42:F42"/>
    <mergeCell ref="C47:F47"/>
    <mergeCell ref="C45:F45"/>
    <mergeCell ref="C46:F46"/>
    <mergeCell ref="C44:F44"/>
    <mergeCell ref="C28:F28"/>
    <mergeCell ref="B56:D56"/>
    <mergeCell ref="B57:D57"/>
    <mergeCell ref="B58:D58"/>
    <mergeCell ref="C43:F43"/>
    <mergeCell ref="C22:F22"/>
    <mergeCell ref="C9:F9"/>
    <mergeCell ref="C10:F10"/>
    <mergeCell ref="C2:F2"/>
    <mergeCell ref="C38:F38"/>
    <mergeCell ref="B55:D55"/>
    <mergeCell ref="C29:F29"/>
    <mergeCell ref="C30:F30"/>
    <mergeCell ref="C31:F31"/>
    <mergeCell ref="C32:F32"/>
    <mergeCell ref="C33:F33"/>
    <mergeCell ref="C34:F34"/>
    <mergeCell ref="B50:H50"/>
    <mergeCell ref="C24:F24"/>
    <mergeCell ref="C25:F25"/>
    <mergeCell ref="C26:F26"/>
    <mergeCell ref="C27:F27"/>
    <mergeCell ref="C11:F11"/>
    <mergeCell ref="C12:F12"/>
    <mergeCell ref="C13:F13"/>
    <mergeCell ref="C14:F14"/>
    <mergeCell ref="C15:F15"/>
    <mergeCell ref="C16:F16"/>
    <mergeCell ref="C18:F18"/>
    <mergeCell ref="C19:F19"/>
    <mergeCell ref="C20:F20"/>
    <mergeCell ref="C21:F21"/>
    <mergeCell ref="C17:F17"/>
    <mergeCell ref="C8:F8"/>
    <mergeCell ref="C3:F3"/>
    <mergeCell ref="C4:F4"/>
    <mergeCell ref="C5:F5"/>
    <mergeCell ref="C6:F6"/>
    <mergeCell ref="C7:F7"/>
  </mergeCells>
  <phoneticPr fontId="3"/>
  <pageMargins left="0.7" right="0.7" top="0.75" bottom="0.75" header="0.3" footer="0.3"/>
  <pageSetup paperSize="9" scale="6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2189D-0FC2-42B1-96FE-35F416F2CAD7}">
  <sheetPr>
    <pageSetUpPr fitToPage="1"/>
  </sheetPr>
  <dimension ref="A1:V60"/>
  <sheetViews>
    <sheetView zoomScale="70" zoomScaleNormal="70" workbookViewId="0">
      <selection activeCell="P32" sqref="P32"/>
    </sheetView>
  </sheetViews>
  <sheetFormatPr defaultColWidth="9" defaultRowHeight="12.95"/>
  <cols>
    <col min="1" max="1" width="2.5703125" customWidth="1"/>
    <col min="2" max="2" width="40.5703125" customWidth="1"/>
    <col min="3" max="7" width="10.42578125" customWidth="1"/>
    <col min="8" max="8" width="10.42578125" style="261" customWidth="1"/>
    <col min="9" max="9" width="38.140625" bestFit="1" customWidth="1"/>
    <col min="10" max="14" width="10.42578125" customWidth="1"/>
    <col min="15" max="20" width="13.5703125" customWidth="1"/>
  </cols>
  <sheetData>
    <row r="1" spans="2:22">
      <c r="B1" s="1" t="s">
        <v>620</v>
      </c>
      <c r="H1" s="252"/>
      <c r="I1" s="37"/>
      <c r="J1" s="37" t="s">
        <v>621</v>
      </c>
      <c r="K1" s="37"/>
      <c r="L1" s="37"/>
      <c r="M1" s="37"/>
      <c r="N1" s="37" t="s">
        <v>622</v>
      </c>
    </row>
    <row r="2" spans="2:22">
      <c r="B2" s="9"/>
      <c r="C2" s="10">
        <v>2017.3</v>
      </c>
      <c r="D2" s="10">
        <v>2018.3</v>
      </c>
      <c r="E2" s="10">
        <v>2019.3</v>
      </c>
      <c r="F2" s="10">
        <v>2020.3</v>
      </c>
      <c r="G2" s="10">
        <v>2021.3</v>
      </c>
      <c r="H2" s="253"/>
      <c r="I2" s="9"/>
      <c r="J2" s="10">
        <v>2022.3</v>
      </c>
      <c r="K2" s="10">
        <v>2023.3</v>
      </c>
      <c r="L2" s="10">
        <v>2024.3</v>
      </c>
      <c r="M2" s="10">
        <v>2025.3</v>
      </c>
      <c r="N2" s="309">
        <v>2026.3</v>
      </c>
      <c r="U2" s="1"/>
      <c r="V2" s="1"/>
    </row>
    <row r="3" spans="2:22">
      <c r="B3" s="98" t="s">
        <v>623</v>
      </c>
      <c r="C3" s="128"/>
      <c r="D3" s="128"/>
      <c r="E3" s="128"/>
      <c r="F3" s="128"/>
      <c r="G3" s="128"/>
      <c r="H3" s="254"/>
      <c r="I3" s="98" t="s">
        <v>623</v>
      </c>
      <c r="J3" s="59"/>
      <c r="K3" s="59"/>
      <c r="L3" s="59"/>
      <c r="M3" s="59"/>
      <c r="N3" s="676"/>
    </row>
    <row r="4" spans="2:22">
      <c r="B4" s="29" t="s">
        <v>624</v>
      </c>
      <c r="C4" s="129">
        <v>1760821</v>
      </c>
      <c r="D4" s="129">
        <v>1851165</v>
      </c>
      <c r="E4" s="129">
        <v>1901403</v>
      </c>
      <c r="F4" s="129">
        <v>1977487</v>
      </c>
      <c r="G4" s="129">
        <v>2187623</v>
      </c>
      <c r="H4" s="254"/>
      <c r="I4" s="11" t="s">
        <v>625</v>
      </c>
      <c r="J4" s="122">
        <v>899870</v>
      </c>
      <c r="K4" s="122">
        <v>1217914</v>
      </c>
      <c r="L4" s="122">
        <v>1308913</v>
      </c>
      <c r="M4" s="122">
        <v>1047130</v>
      </c>
      <c r="N4" s="515">
        <v>1034789</v>
      </c>
      <c r="O4" s="130"/>
      <c r="P4" s="130"/>
      <c r="Q4" s="130"/>
      <c r="R4" s="130"/>
      <c r="S4" s="130"/>
      <c r="T4" s="130"/>
    </row>
    <row r="5" spans="2:22">
      <c r="B5" s="12" t="s">
        <v>626</v>
      </c>
      <c r="C5" s="131">
        <v>1392149</v>
      </c>
      <c r="D5" s="131">
        <v>1413246</v>
      </c>
      <c r="E5" s="131">
        <v>1425634</v>
      </c>
      <c r="F5" s="131">
        <v>1459532</v>
      </c>
      <c r="G5" s="131">
        <v>1495927</v>
      </c>
      <c r="H5" s="254"/>
      <c r="I5" s="16" t="s">
        <v>627</v>
      </c>
      <c r="J5" s="122">
        <v>179769</v>
      </c>
      <c r="K5" s="122">
        <v>453502</v>
      </c>
      <c r="L5" s="122">
        <v>363938</v>
      </c>
      <c r="M5" s="122">
        <v>244388</v>
      </c>
      <c r="N5" s="515">
        <v>187102</v>
      </c>
    </row>
    <row r="6" spans="2:22">
      <c r="B6" s="15" t="s">
        <v>628</v>
      </c>
      <c r="C6" s="131">
        <v>235152</v>
      </c>
      <c r="D6" s="131">
        <v>236334</v>
      </c>
      <c r="E6" s="131">
        <v>234433</v>
      </c>
      <c r="F6" s="131">
        <v>224515</v>
      </c>
      <c r="G6" s="131">
        <v>231177</v>
      </c>
      <c r="H6" s="254"/>
      <c r="I6" s="164" t="s">
        <v>629</v>
      </c>
      <c r="J6" s="122">
        <v>364683</v>
      </c>
      <c r="K6" s="122">
        <v>460111</v>
      </c>
      <c r="L6" s="122">
        <v>459297</v>
      </c>
      <c r="M6" s="122">
        <v>441533</v>
      </c>
      <c r="N6" s="515">
        <v>424098</v>
      </c>
    </row>
    <row r="7" spans="2:22">
      <c r="B7" s="15" t="s">
        <v>630</v>
      </c>
      <c r="C7" s="131">
        <v>539840</v>
      </c>
      <c r="D7" s="131">
        <v>560216</v>
      </c>
      <c r="E7" s="131">
        <v>548529</v>
      </c>
      <c r="F7" s="131">
        <v>548095</v>
      </c>
      <c r="G7" s="131">
        <v>594662</v>
      </c>
      <c r="H7" s="254"/>
      <c r="I7" s="164" t="s">
        <v>631</v>
      </c>
      <c r="J7" s="514">
        <v>17824</v>
      </c>
      <c r="K7" s="514">
        <v>17125</v>
      </c>
      <c r="L7" s="514">
        <v>18334</v>
      </c>
      <c r="M7" s="514">
        <v>18162</v>
      </c>
      <c r="N7" s="515">
        <v>18362</v>
      </c>
    </row>
    <row r="8" spans="2:22">
      <c r="B8" s="15" t="s">
        <v>632</v>
      </c>
      <c r="C8" s="131">
        <v>53623</v>
      </c>
      <c r="D8" s="131">
        <v>52244</v>
      </c>
      <c r="E8" s="131">
        <v>49586</v>
      </c>
      <c r="F8" s="131">
        <v>48492</v>
      </c>
      <c r="G8" s="131">
        <v>15992</v>
      </c>
      <c r="H8" s="254"/>
      <c r="I8" s="164" t="s">
        <v>633</v>
      </c>
      <c r="J8" s="514">
        <v>3467</v>
      </c>
      <c r="K8" s="514">
        <v>6030</v>
      </c>
      <c r="L8" s="514">
        <v>34476</v>
      </c>
      <c r="M8" s="514">
        <v>39006</v>
      </c>
      <c r="N8" s="515">
        <v>38008</v>
      </c>
    </row>
    <row r="9" spans="2:22">
      <c r="B9" s="15" t="s">
        <v>634</v>
      </c>
      <c r="C9" s="131">
        <v>416460</v>
      </c>
      <c r="D9" s="131">
        <v>406538</v>
      </c>
      <c r="E9" s="131">
        <v>447924</v>
      </c>
      <c r="F9" s="131">
        <v>475565</v>
      </c>
      <c r="G9" s="131">
        <v>564811</v>
      </c>
      <c r="H9" s="254"/>
      <c r="I9" s="164" t="s">
        <v>635</v>
      </c>
      <c r="J9" s="514">
        <v>12083</v>
      </c>
      <c r="K9" s="514">
        <v>15653</v>
      </c>
      <c r="L9" s="514">
        <v>13249</v>
      </c>
      <c r="M9" s="514">
        <v>19625</v>
      </c>
      <c r="N9" s="515">
        <v>28467</v>
      </c>
    </row>
    <row r="10" spans="2:22">
      <c r="B10" s="71" t="s">
        <v>636</v>
      </c>
      <c r="C10" s="129">
        <v>147074</v>
      </c>
      <c r="D10" s="129">
        <v>157913</v>
      </c>
      <c r="E10" s="129">
        <v>145160</v>
      </c>
      <c r="F10" s="129">
        <v>162862</v>
      </c>
      <c r="G10" s="129">
        <v>89283</v>
      </c>
      <c r="H10" s="254"/>
      <c r="I10" s="16" t="s">
        <v>637</v>
      </c>
      <c r="J10" s="469">
        <v>67135</v>
      </c>
      <c r="K10" s="469">
        <v>135769</v>
      </c>
      <c r="L10" s="469">
        <v>89810</v>
      </c>
      <c r="M10" s="469">
        <v>79990</v>
      </c>
      <c r="N10" s="515">
        <v>91751</v>
      </c>
    </row>
    <row r="11" spans="2:22">
      <c r="B11" s="3" t="s">
        <v>638</v>
      </c>
      <c r="C11" s="129">
        <v>79215</v>
      </c>
      <c r="D11" s="129">
        <v>93422</v>
      </c>
      <c r="E11" s="129">
        <v>120359</v>
      </c>
      <c r="F11" s="129">
        <v>156123</v>
      </c>
      <c r="G11" s="129">
        <v>295637</v>
      </c>
      <c r="H11" s="254"/>
      <c r="I11" s="16" t="s">
        <v>639</v>
      </c>
      <c r="J11" s="516">
        <v>258623</v>
      </c>
      <c r="K11" s="516">
        <v>131846</v>
      </c>
      <c r="L11" s="516">
        <v>331527</v>
      </c>
      <c r="M11" s="516">
        <v>205694</v>
      </c>
      <c r="N11" s="515">
        <v>248350</v>
      </c>
    </row>
    <row r="12" spans="2:22">
      <c r="B12" s="9" t="s">
        <v>640</v>
      </c>
      <c r="C12" s="67">
        <v>289456</v>
      </c>
      <c r="D12" s="67">
        <v>344497</v>
      </c>
      <c r="E12" s="67">
        <v>355409</v>
      </c>
      <c r="F12" s="67">
        <v>361831</v>
      </c>
      <c r="G12" s="67">
        <v>396057</v>
      </c>
      <c r="H12" s="254"/>
      <c r="I12" s="124" t="s">
        <v>641</v>
      </c>
      <c r="J12" s="517">
        <v>-3714</v>
      </c>
      <c r="K12" s="517">
        <v>-2122</v>
      </c>
      <c r="L12" s="517">
        <v>-1718</v>
      </c>
      <c r="M12" s="517">
        <v>-1268</v>
      </c>
      <c r="N12" s="518">
        <v>-1349</v>
      </c>
    </row>
    <row r="13" spans="2:22">
      <c r="B13" s="15" t="s">
        <v>642</v>
      </c>
      <c r="C13" s="131">
        <v>182443</v>
      </c>
      <c r="D13" s="131">
        <v>239379</v>
      </c>
      <c r="E13" s="131">
        <v>225212</v>
      </c>
      <c r="F13" s="131">
        <v>216052</v>
      </c>
      <c r="G13" s="131">
        <v>230782</v>
      </c>
      <c r="H13" s="254"/>
      <c r="I13" s="125" t="s">
        <v>624</v>
      </c>
      <c r="J13" s="505">
        <v>2287757</v>
      </c>
      <c r="K13" s="505">
        <v>2363511</v>
      </c>
      <c r="L13" s="505">
        <v>2588695</v>
      </c>
      <c r="M13" s="505">
        <v>2807963</v>
      </c>
      <c r="N13" s="506">
        <v>2857478</v>
      </c>
    </row>
    <row r="14" spans="2:22">
      <c r="B14" s="15" t="s">
        <v>643</v>
      </c>
      <c r="C14" s="131">
        <v>28128</v>
      </c>
      <c r="D14" s="131">
        <v>27929</v>
      </c>
      <c r="E14" s="131">
        <v>40158</v>
      </c>
      <c r="F14" s="131">
        <v>50615</v>
      </c>
      <c r="G14" s="131">
        <v>57279</v>
      </c>
      <c r="H14" s="254"/>
      <c r="I14" s="255" t="s">
        <v>644</v>
      </c>
      <c r="J14" s="514">
        <v>1569373</v>
      </c>
      <c r="K14" s="514">
        <v>1582904</v>
      </c>
      <c r="L14" s="514">
        <v>1446098</v>
      </c>
      <c r="M14" s="514">
        <v>1453739</v>
      </c>
      <c r="N14" s="515">
        <v>1422919</v>
      </c>
    </row>
    <row r="15" spans="2:22">
      <c r="B15" s="15" t="s">
        <v>645</v>
      </c>
      <c r="C15" s="131">
        <v>24</v>
      </c>
      <c r="D15" s="131">
        <v>17</v>
      </c>
      <c r="E15" s="131">
        <v>24</v>
      </c>
      <c r="F15" s="131">
        <v>29</v>
      </c>
      <c r="G15" s="131">
        <v>114</v>
      </c>
      <c r="H15" s="254"/>
      <c r="I15" s="256" t="s">
        <v>646</v>
      </c>
      <c r="J15" s="122">
        <v>338517</v>
      </c>
      <c r="K15" s="122">
        <v>346262</v>
      </c>
      <c r="L15" s="122">
        <v>318445</v>
      </c>
      <c r="M15" s="122">
        <v>313045</v>
      </c>
      <c r="N15" s="515">
        <v>329119</v>
      </c>
    </row>
    <row r="16" spans="2:22">
      <c r="B16" s="15" t="s">
        <v>647</v>
      </c>
      <c r="C16" s="131">
        <v>40127</v>
      </c>
      <c r="D16" s="131">
        <v>40856</v>
      </c>
      <c r="E16" s="131">
        <v>42425</v>
      </c>
      <c r="F16" s="131">
        <v>49132</v>
      </c>
      <c r="G16" s="131">
        <v>47368</v>
      </c>
      <c r="H16" s="254"/>
      <c r="I16" s="256" t="s">
        <v>648</v>
      </c>
      <c r="J16" s="122">
        <v>892515</v>
      </c>
      <c r="K16" s="122">
        <v>921572</v>
      </c>
      <c r="L16" s="122">
        <v>829228</v>
      </c>
      <c r="M16" s="122">
        <v>863809</v>
      </c>
      <c r="N16" s="515">
        <v>824678</v>
      </c>
    </row>
    <row r="17" spans="1:20" ht="14.1">
      <c r="B17" s="15" t="s">
        <v>649</v>
      </c>
      <c r="C17" s="131">
        <v>39100</v>
      </c>
      <c r="D17" s="131">
        <v>36693</v>
      </c>
      <c r="E17" s="131">
        <v>47950</v>
      </c>
      <c r="F17" s="131">
        <v>46407</v>
      </c>
      <c r="G17" s="131">
        <v>60814</v>
      </c>
      <c r="H17" s="257"/>
      <c r="I17" s="256" t="s">
        <v>650</v>
      </c>
      <c r="J17" s="122">
        <v>14484</v>
      </c>
      <c r="K17" s="122">
        <v>10714</v>
      </c>
      <c r="L17" s="122">
        <v>9883</v>
      </c>
      <c r="M17" s="122">
        <v>11173</v>
      </c>
      <c r="N17" s="515">
        <v>14813</v>
      </c>
    </row>
    <row r="18" spans="1:20">
      <c r="B18" s="71" t="s">
        <v>651</v>
      </c>
      <c r="C18" s="129">
        <v>-367</v>
      </c>
      <c r="D18" s="129">
        <v>-378</v>
      </c>
      <c r="E18" s="129">
        <v>-362</v>
      </c>
      <c r="F18" s="129">
        <v>-405</v>
      </c>
      <c r="G18" s="129">
        <v>-301</v>
      </c>
      <c r="H18" s="258"/>
      <c r="I18" s="256" t="s">
        <v>652</v>
      </c>
      <c r="J18" s="122">
        <v>192455</v>
      </c>
      <c r="K18" s="122">
        <v>197245</v>
      </c>
      <c r="L18" s="122">
        <v>180647</v>
      </c>
      <c r="M18" s="122">
        <v>180794</v>
      </c>
      <c r="N18" s="515">
        <v>180531</v>
      </c>
    </row>
    <row r="19" spans="1:20">
      <c r="B19" s="9" t="s">
        <v>625</v>
      </c>
      <c r="C19" s="67">
        <v>469447</v>
      </c>
      <c r="D19" s="67">
        <v>483150</v>
      </c>
      <c r="E19" s="67">
        <v>526745</v>
      </c>
      <c r="F19" s="67">
        <v>562431</v>
      </c>
      <c r="G19" s="67">
        <v>550725</v>
      </c>
      <c r="H19" s="254"/>
      <c r="I19" s="256" t="s">
        <v>653</v>
      </c>
      <c r="J19" s="122">
        <v>5899</v>
      </c>
      <c r="K19" s="122">
        <v>8231</v>
      </c>
      <c r="L19" s="122">
        <v>7272</v>
      </c>
      <c r="M19" s="122">
        <v>5804</v>
      </c>
      <c r="N19" s="515">
        <v>4625</v>
      </c>
    </row>
    <row r="20" spans="1:20">
      <c r="B20" s="15" t="s">
        <v>627</v>
      </c>
      <c r="C20" s="131">
        <v>132626</v>
      </c>
      <c r="D20" s="131">
        <v>128331</v>
      </c>
      <c r="E20" s="131">
        <v>93092</v>
      </c>
      <c r="F20" s="131">
        <v>151288</v>
      </c>
      <c r="G20" s="131">
        <v>157881</v>
      </c>
      <c r="H20" s="254"/>
      <c r="I20" s="259" t="s">
        <v>654</v>
      </c>
      <c r="J20" s="56">
        <v>125501</v>
      </c>
      <c r="K20" s="56">
        <v>98878</v>
      </c>
      <c r="L20" s="56">
        <v>100621</v>
      </c>
      <c r="M20" s="56">
        <v>79110</v>
      </c>
      <c r="N20" s="677">
        <v>69150</v>
      </c>
    </row>
    <row r="21" spans="1:20">
      <c r="B21" s="97" t="s">
        <v>655</v>
      </c>
      <c r="C21" s="131">
        <v>194240</v>
      </c>
      <c r="D21" s="131">
        <v>216234</v>
      </c>
      <c r="E21" s="131">
        <v>265225</v>
      </c>
      <c r="F21" s="131">
        <v>221123</v>
      </c>
      <c r="G21" s="131">
        <v>218985</v>
      </c>
      <c r="H21" s="254"/>
      <c r="I21" s="165" t="s">
        <v>656</v>
      </c>
      <c r="J21" s="56">
        <v>300315</v>
      </c>
      <c r="K21" s="56">
        <v>314533</v>
      </c>
      <c r="L21" s="56">
        <v>681166</v>
      </c>
      <c r="M21" s="56">
        <v>758985</v>
      </c>
      <c r="N21" s="677">
        <v>740292</v>
      </c>
    </row>
    <row r="22" spans="1:20">
      <c r="B22" s="97" t="s">
        <v>631</v>
      </c>
      <c r="C22" s="68">
        <v>24097</v>
      </c>
      <c r="D22" s="68">
        <v>22188</v>
      </c>
      <c r="E22" s="68">
        <v>19647</v>
      </c>
      <c r="F22" s="68">
        <v>20363</v>
      </c>
      <c r="G22" s="68">
        <v>19618</v>
      </c>
      <c r="H22" s="254"/>
      <c r="I22" s="12" t="s">
        <v>640</v>
      </c>
      <c r="J22" s="128">
        <v>418068</v>
      </c>
      <c r="K22" s="128">
        <v>466073</v>
      </c>
      <c r="L22" s="128">
        <v>461430</v>
      </c>
      <c r="M22" s="128">
        <v>595237</v>
      </c>
      <c r="N22" s="676">
        <v>694266</v>
      </c>
    </row>
    <row r="23" spans="1:20">
      <c r="B23" s="15" t="s">
        <v>657</v>
      </c>
      <c r="C23" s="131">
        <v>55546</v>
      </c>
      <c r="D23" s="131">
        <v>60382</v>
      </c>
      <c r="E23" s="131">
        <v>78660</v>
      </c>
      <c r="F23" s="131">
        <v>78477</v>
      </c>
      <c r="G23" s="131">
        <v>60040</v>
      </c>
      <c r="H23" s="254"/>
      <c r="I23" s="15" t="s">
        <v>642</v>
      </c>
      <c r="J23" s="122">
        <v>236303</v>
      </c>
      <c r="K23" s="122">
        <v>278497</v>
      </c>
      <c r="L23" s="122">
        <v>293526</v>
      </c>
      <c r="M23" s="122">
        <v>383571</v>
      </c>
      <c r="N23" s="515">
        <v>429702</v>
      </c>
    </row>
    <row r="24" spans="1:20">
      <c r="B24" s="15" t="s">
        <v>658</v>
      </c>
      <c r="C24" s="131">
        <v>9050</v>
      </c>
      <c r="D24" s="68" t="s">
        <v>455</v>
      </c>
      <c r="E24" s="68" t="s">
        <v>455</v>
      </c>
      <c r="F24" s="68" t="s">
        <v>455</v>
      </c>
      <c r="G24" s="68" t="s">
        <v>455</v>
      </c>
      <c r="H24" s="260"/>
      <c r="I24" s="15" t="s">
        <v>643</v>
      </c>
      <c r="J24" s="122">
        <v>48653</v>
      </c>
      <c r="K24" s="122">
        <v>56550</v>
      </c>
      <c r="L24" s="122">
        <v>16767</v>
      </c>
      <c r="M24" s="122">
        <v>33541</v>
      </c>
      <c r="N24" s="515">
        <v>36971</v>
      </c>
      <c r="O24" s="1"/>
      <c r="P24" s="1"/>
      <c r="Q24" s="1"/>
      <c r="R24" s="1"/>
      <c r="S24" s="1"/>
      <c r="T24" s="1"/>
    </row>
    <row r="25" spans="1:20">
      <c r="B25" s="15" t="s">
        <v>659</v>
      </c>
      <c r="C25" s="131">
        <v>54259</v>
      </c>
      <c r="D25" s="131">
        <v>56897</v>
      </c>
      <c r="E25" s="131">
        <v>71306</v>
      </c>
      <c r="F25" s="131">
        <v>91748</v>
      </c>
      <c r="G25" s="131">
        <v>95058</v>
      </c>
      <c r="H25" s="254"/>
      <c r="I25" s="15" t="s">
        <v>645</v>
      </c>
      <c r="J25" s="122">
        <v>5864</v>
      </c>
      <c r="K25" s="122">
        <v>8809</v>
      </c>
      <c r="L25" s="122">
        <v>19457</v>
      </c>
      <c r="M25" s="122">
        <v>34856</v>
      </c>
      <c r="N25" s="515">
        <v>53476</v>
      </c>
    </row>
    <row r="26" spans="1:20">
      <c r="A26" s="251"/>
      <c r="B26" s="71" t="s">
        <v>641</v>
      </c>
      <c r="C26" s="129">
        <v>-374</v>
      </c>
      <c r="D26" s="129">
        <v>-884</v>
      </c>
      <c r="E26" s="129">
        <v>-1186</v>
      </c>
      <c r="F26" s="129">
        <v>-570</v>
      </c>
      <c r="G26" s="129">
        <v>-857</v>
      </c>
      <c r="H26" s="258"/>
      <c r="I26" s="15" t="s">
        <v>647</v>
      </c>
      <c r="J26" s="122">
        <v>34670</v>
      </c>
      <c r="K26" s="122">
        <v>32849</v>
      </c>
      <c r="L26" s="122">
        <v>19841</v>
      </c>
      <c r="M26" s="122">
        <v>15484</v>
      </c>
      <c r="N26" s="515">
        <v>12048</v>
      </c>
      <c r="O26" s="1"/>
      <c r="P26" s="1"/>
      <c r="Q26" s="1"/>
      <c r="R26" s="1"/>
      <c r="S26" s="1"/>
      <c r="T26" s="1"/>
    </row>
    <row r="27" spans="1:20">
      <c r="B27" s="3" t="s">
        <v>660</v>
      </c>
      <c r="C27" s="45">
        <v>2230269</v>
      </c>
      <c r="D27" s="45">
        <v>2334316</v>
      </c>
      <c r="E27" s="45">
        <v>2428149</v>
      </c>
      <c r="F27" s="45">
        <v>2539919</v>
      </c>
      <c r="G27" s="45">
        <v>2738348</v>
      </c>
      <c r="H27" s="254"/>
      <c r="I27" s="15" t="s">
        <v>661</v>
      </c>
      <c r="J27" s="122">
        <v>94223</v>
      </c>
      <c r="K27" s="122">
        <v>93649</v>
      </c>
      <c r="L27" s="122">
        <v>114193</v>
      </c>
      <c r="M27" s="122">
        <v>130015</v>
      </c>
      <c r="N27" s="515">
        <v>168239</v>
      </c>
    </row>
    <row r="28" spans="1:20">
      <c r="B28" s="98" t="s">
        <v>662</v>
      </c>
      <c r="C28" s="67"/>
      <c r="D28" s="67"/>
      <c r="E28" s="67"/>
      <c r="F28" s="67"/>
      <c r="G28" s="67"/>
      <c r="H28" s="254"/>
      <c r="I28" s="71" t="s">
        <v>651</v>
      </c>
      <c r="J28" s="129">
        <v>-1647</v>
      </c>
      <c r="K28" s="129">
        <v>-4283</v>
      </c>
      <c r="L28" s="129">
        <v>-2355</v>
      </c>
      <c r="M28" s="129">
        <v>-2232</v>
      </c>
      <c r="N28" s="518">
        <v>-6173</v>
      </c>
    </row>
    <row r="29" spans="1:20">
      <c r="B29" s="11" t="s">
        <v>663</v>
      </c>
      <c r="C29" s="131">
        <v>788474</v>
      </c>
      <c r="D29" s="131">
        <v>829554</v>
      </c>
      <c r="E29" s="131">
        <v>919176</v>
      </c>
      <c r="F29" s="131">
        <v>1010676</v>
      </c>
      <c r="G29" s="131">
        <v>1145067</v>
      </c>
      <c r="H29" s="254"/>
      <c r="I29" s="9" t="s">
        <v>660</v>
      </c>
      <c r="J29" s="128">
        <v>3187627</v>
      </c>
      <c r="K29" s="128">
        <v>3581425</v>
      </c>
      <c r="L29" s="128">
        <v>3897608</v>
      </c>
      <c r="M29" s="128">
        <v>3855093</v>
      </c>
      <c r="N29" s="676">
        <v>3892268</v>
      </c>
    </row>
    <row r="30" spans="1:20">
      <c r="B30" s="16" t="s">
        <v>664</v>
      </c>
      <c r="C30" s="131">
        <v>314997</v>
      </c>
      <c r="D30" s="131">
        <v>294998</v>
      </c>
      <c r="E30" s="131">
        <v>334998</v>
      </c>
      <c r="F30" s="131">
        <v>404998</v>
      </c>
      <c r="G30" s="131">
        <v>474998</v>
      </c>
      <c r="H30" s="254"/>
      <c r="I30" s="98" t="s">
        <v>662</v>
      </c>
      <c r="J30" s="128"/>
      <c r="K30" s="128"/>
      <c r="L30" s="128"/>
      <c r="M30" s="128"/>
      <c r="N30" s="676"/>
    </row>
    <row r="31" spans="1:20">
      <c r="B31" s="16" t="s">
        <v>665</v>
      </c>
      <c r="C31" s="131">
        <v>326752</v>
      </c>
      <c r="D31" s="131">
        <v>358680</v>
      </c>
      <c r="E31" s="131">
        <v>394542</v>
      </c>
      <c r="F31" s="131">
        <v>429541</v>
      </c>
      <c r="G31" s="131">
        <v>458881</v>
      </c>
      <c r="H31" s="254"/>
      <c r="I31" s="11" t="s">
        <v>666</v>
      </c>
      <c r="J31" s="122">
        <v>551990</v>
      </c>
      <c r="K31" s="122">
        <v>606158</v>
      </c>
      <c r="L31" s="122">
        <v>669504</v>
      </c>
      <c r="M31" s="122">
        <v>610214</v>
      </c>
      <c r="N31" s="515">
        <v>703225</v>
      </c>
    </row>
    <row r="32" spans="1:20">
      <c r="B32" s="16" t="s">
        <v>667</v>
      </c>
      <c r="C32" s="68" t="s">
        <v>455</v>
      </c>
      <c r="D32" s="68" t="s">
        <v>455</v>
      </c>
      <c r="E32" s="68" t="s">
        <v>455</v>
      </c>
      <c r="F32" s="68" t="s">
        <v>455</v>
      </c>
      <c r="G32" s="68" t="s">
        <v>493</v>
      </c>
      <c r="H32" s="260"/>
      <c r="I32" s="99" t="s">
        <v>668</v>
      </c>
      <c r="J32" s="122">
        <v>76229</v>
      </c>
      <c r="K32" s="122">
        <v>79041</v>
      </c>
      <c r="L32" s="122">
        <v>101621</v>
      </c>
      <c r="M32" s="122">
        <v>102577</v>
      </c>
      <c r="N32" s="515">
        <v>105153</v>
      </c>
    </row>
    <row r="33" spans="2:20">
      <c r="B33" s="16" t="s">
        <v>669</v>
      </c>
      <c r="C33" s="68">
        <v>73524</v>
      </c>
      <c r="D33" s="68">
        <v>73161</v>
      </c>
      <c r="E33" s="68">
        <v>75262</v>
      </c>
      <c r="F33" s="68">
        <v>71976</v>
      </c>
      <c r="G33" s="68">
        <v>58416</v>
      </c>
      <c r="H33" s="254"/>
      <c r="I33" s="16" t="s">
        <v>670</v>
      </c>
      <c r="J33" s="122">
        <v>6385</v>
      </c>
      <c r="K33" s="122">
        <v>6674</v>
      </c>
      <c r="L33" s="122">
        <v>9421</v>
      </c>
      <c r="M33" s="122">
        <v>11015</v>
      </c>
      <c r="N33" s="515">
        <v>10244</v>
      </c>
    </row>
    <row r="34" spans="2:20" ht="14.1">
      <c r="B34" s="124" t="s">
        <v>671</v>
      </c>
      <c r="C34" s="129">
        <v>73201</v>
      </c>
      <c r="D34" s="129">
        <v>102714</v>
      </c>
      <c r="E34" s="129">
        <v>114373</v>
      </c>
      <c r="F34" s="129">
        <v>104159</v>
      </c>
      <c r="G34" s="129">
        <v>152771</v>
      </c>
      <c r="H34" s="257"/>
      <c r="I34" s="133" t="s">
        <v>672</v>
      </c>
      <c r="J34" s="137" t="s">
        <v>455</v>
      </c>
      <c r="K34" s="137">
        <v>20000</v>
      </c>
      <c r="L34" s="137">
        <v>20000</v>
      </c>
      <c r="M34" s="137" t="s">
        <v>455</v>
      </c>
      <c r="N34" s="678">
        <v>10017</v>
      </c>
    </row>
    <row r="35" spans="2:20">
      <c r="B35" s="98" t="s">
        <v>666</v>
      </c>
      <c r="C35" s="131">
        <v>328987</v>
      </c>
      <c r="D35" s="131">
        <v>356328</v>
      </c>
      <c r="E35" s="131">
        <v>337626</v>
      </c>
      <c r="F35" s="131">
        <v>370104</v>
      </c>
      <c r="G35" s="131">
        <v>415010</v>
      </c>
      <c r="H35" s="254"/>
      <c r="I35" s="133" t="s">
        <v>673</v>
      </c>
      <c r="J35" s="122">
        <v>48972</v>
      </c>
      <c r="K35" s="122">
        <v>59973</v>
      </c>
      <c r="L35" s="122">
        <v>44071</v>
      </c>
      <c r="M35" s="122">
        <v>67799</v>
      </c>
      <c r="N35" s="515">
        <v>53933</v>
      </c>
      <c r="O35" s="1"/>
      <c r="P35" s="1"/>
      <c r="Q35" s="1"/>
      <c r="R35" s="1"/>
      <c r="S35" s="1"/>
      <c r="T35" s="1"/>
    </row>
    <row r="36" spans="2:20">
      <c r="B36" s="133" t="s">
        <v>674</v>
      </c>
      <c r="C36" s="131">
        <v>56395</v>
      </c>
      <c r="D36" s="131">
        <v>58094</v>
      </c>
      <c r="E36" s="131">
        <v>51566</v>
      </c>
      <c r="F36" s="131">
        <v>54428</v>
      </c>
      <c r="G36" s="131">
        <v>108704</v>
      </c>
      <c r="H36" s="254"/>
      <c r="I36" s="16" t="s">
        <v>675</v>
      </c>
      <c r="J36" s="122">
        <v>33830</v>
      </c>
      <c r="K36" s="122">
        <v>118636</v>
      </c>
      <c r="L36" s="122">
        <v>38695</v>
      </c>
      <c r="M36" s="122">
        <v>19471</v>
      </c>
      <c r="N36" s="515">
        <v>51975</v>
      </c>
    </row>
    <row r="37" spans="2:20">
      <c r="B37" s="99" t="s">
        <v>676</v>
      </c>
      <c r="C37" s="131">
        <v>96413</v>
      </c>
      <c r="D37" s="131">
        <v>80819</v>
      </c>
      <c r="E37" s="131">
        <v>69605</v>
      </c>
      <c r="F37" s="131">
        <v>78593</v>
      </c>
      <c r="G37" s="131">
        <v>84265</v>
      </c>
      <c r="H37" s="254"/>
      <c r="I37" s="124" t="s">
        <v>677</v>
      </c>
      <c r="J37" s="129">
        <v>386573</v>
      </c>
      <c r="K37" s="129">
        <v>321832</v>
      </c>
      <c r="L37" s="129">
        <v>455694</v>
      </c>
      <c r="M37" s="129">
        <v>409350</v>
      </c>
      <c r="N37" s="518">
        <v>471901</v>
      </c>
    </row>
    <row r="38" spans="2:20">
      <c r="B38" s="16" t="s">
        <v>670</v>
      </c>
      <c r="C38" s="131">
        <v>10333</v>
      </c>
      <c r="D38" s="131">
        <v>7800</v>
      </c>
      <c r="E38" s="131">
        <v>5133</v>
      </c>
      <c r="F38" s="131">
        <v>6507</v>
      </c>
      <c r="G38" s="131">
        <v>5706</v>
      </c>
      <c r="H38" s="254"/>
      <c r="I38" s="11" t="s">
        <v>663</v>
      </c>
      <c r="J38" s="122">
        <v>1354486</v>
      </c>
      <c r="K38" s="122">
        <v>1385965</v>
      </c>
      <c r="L38" s="122">
        <v>1469281</v>
      </c>
      <c r="M38" s="122">
        <v>1443408</v>
      </c>
      <c r="N38" s="515">
        <v>1392475</v>
      </c>
    </row>
    <row r="39" spans="2:20">
      <c r="B39" s="16" t="s">
        <v>675</v>
      </c>
      <c r="C39" s="131">
        <v>20000</v>
      </c>
      <c r="D39" s="131">
        <v>30237</v>
      </c>
      <c r="E39" s="131">
        <v>31283</v>
      </c>
      <c r="F39" s="131">
        <v>29708</v>
      </c>
      <c r="G39" s="131">
        <v>11710</v>
      </c>
      <c r="H39" s="254"/>
      <c r="I39" s="16" t="s">
        <v>664</v>
      </c>
      <c r="J39" s="122">
        <v>548619</v>
      </c>
      <c r="K39" s="122">
        <v>548976</v>
      </c>
      <c r="L39" s="122">
        <v>639687</v>
      </c>
      <c r="M39" s="122">
        <v>651350</v>
      </c>
      <c r="N39" s="515">
        <v>641062</v>
      </c>
    </row>
    <row r="40" spans="2:20">
      <c r="B40" s="124" t="s">
        <v>678</v>
      </c>
      <c r="C40" s="129">
        <v>145843</v>
      </c>
      <c r="D40" s="129">
        <v>179376</v>
      </c>
      <c r="E40" s="129">
        <v>180037</v>
      </c>
      <c r="F40" s="129">
        <v>200865</v>
      </c>
      <c r="G40" s="129">
        <v>204623</v>
      </c>
      <c r="H40" s="254"/>
      <c r="I40" s="16" t="s">
        <v>665</v>
      </c>
      <c r="J40" s="122">
        <v>568725</v>
      </c>
      <c r="K40" s="122">
        <v>607262</v>
      </c>
      <c r="L40" s="122">
        <v>629944</v>
      </c>
      <c r="M40" s="122">
        <v>577843</v>
      </c>
      <c r="N40" s="515">
        <v>494413</v>
      </c>
    </row>
    <row r="41" spans="2:20">
      <c r="B41" s="125" t="s">
        <v>679</v>
      </c>
      <c r="C41" s="132">
        <v>1117461</v>
      </c>
      <c r="D41" s="132">
        <v>1185882</v>
      </c>
      <c r="E41" s="132">
        <v>1256803</v>
      </c>
      <c r="F41" s="132">
        <v>1380780</v>
      </c>
      <c r="G41" s="132">
        <v>1560077</v>
      </c>
      <c r="H41" s="254"/>
      <c r="I41" s="16" t="s">
        <v>669</v>
      </c>
      <c r="J41" s="122">
        <v>66195</v>
      </c>
      <c r="K41" s="122">
        <v>64570</v>
      </c>
      <c r="L41" s="122">
        <v>62908</v>
      </c>
      <c r="M41" s="122">
        <v>58194</v>
      </c>
      <c r="N41" s="515">
        <v>51672</v>
      </c>
    </row>
    <row r="42" spans="2:20">
      <c r="B42" s="98" t="s">
        <v>680</v>
      </c>
      <c r="C42" s="67"/>
      <c r="D42" s="67"/>
      <c r="E42" s="67"/>
      <c r="F42" s="67"/>
      <c r="G42" s="67"/>
      <c r="H42" s="254"/>
      <c r="I42" s="124" t="s">
        <v>671</v>
      </c>
      <c r="J42" s="131">
        <v>170947</v>
      </c>
      <c r="K42" s="131">
        <v>165157</v>
      </c>
      <c r="L42" s="131">
        <v>136742</v>
      </c>
      <c r="M42" s="131">
        <v>156021</v>
      </c>
      <c r="N42" s="679">
        <v>205328</v>
      </c>
      <c r="O42" s="1"/>
      <c r="P42" s="1"/>
      <c r="Q42" s="1"/>
      <c r="R42" s="1"/>
      <c r="S42" s="1"/>
      <c r="T42" s="1"/>
    </row>
    <row r="43" spans="2:20">
      <c r="B43" s="12" t="s">
        <v>681</v>
      </c>
      <c r="C43" s="131">
        <v>1034076</v>
      </c>
      <c r="D43" s="131">
        <v>1076736</v>
      </c>
      <c r="E43" s="131">
        <v>1115918</v>
      </c>
      <c r="F43" s="131">
        <v>1107754</v>
      </c>
      <c r="G43" s="131">
        <v>1129845</v>
      </c>
      <c r="H43" s="254"/>
      <c r="I43" s="125" t="s">
        <v>679</v>
      </c>
      <c r="J43" s="2">
        <v>1906477</v>
      </c>
      <c r="K43" s="2">
        <v>1992124</v>
      </c>
      <c r="L43" s="2">
        <v>2138785</v>
      </c>
      <c r="M43" s="2">
        <v>2053623</v>
      </c>
      <c r="N43" s="506">
        <v>2095700</v>
      </c>
    </row>
    <row r="44" spans="2:20">
      <c r="B44" s="69" t="s">
        <v>682</v>
      </c>
      <c r="C44" s="131">
        <v>141844</v>
      </c>
      <c r="D44" s="131">
        <v>141844</v>
      </c>
      <c r="E44" s="131">
        <v>141844</v>
      </c>
      <c r="F44" s="131">
        <v>141844</v>
      </c>
      <c r="G44" s="131">
        <v>141844</v>
      </c>
      <c r="H44" s="254"/>
      <c r="I44" s="98" t="s">
        <v>680</v>
      </c>
      <c r="J44" s="128"/>
      <c r="K44" s="128"/>
      <c r="L44" s="128"/>
      <c r="M44" s="128"/>
      <c r="N44" s="676"/>
    </row>
    <row r="45" spans="2:20">
      <c r="B45" s="69" t="s">
        <v>683</v>
      </c>
      <c r="C45" s="131">
        <v>1883</v>
      </c>
      <c r="D45" s="131">
        <v>1898</v>
      </c>
      <c r="E45" s="131">
        <v>1634</v>
      </c>
      <c r="F45" s="131">
        <v>2067</v>
      </c>
      <c r="G45" s="131">
        <v>1145</v>
      </c>
      <c r="H45" s="254"/>
      <c r="I45" s="11" t="s">
        <v>681</v>
      </c>
      <c r="J45" s="122">
        <v>1215350</v>
      </c>
      <c r="K45" s="122">
        <v>1449094</v>
      </c>
      <c r="L45" s="122">
        <v>1479204</v>
      </c>
      <c r="M45" s="122">
        <v>1403947</v>
      </c>
      <c r="N45" s="515">
        <v>1396411</v>
      </c>
    </row>
    <row r="46" spans="2:20">
      <c r="B46" s="69" t="s">
        <v>684</v>
      </c>
      <c r="C46" s="68">
        <v>893436</v>
      </c>
      <c r="D46" s="68">
        <v>936635</v>
      </c>
      <c r="E46" s="68">
        <v>976550</v>
      </c>
      <c r="F46" s="68">
        <v>967718</v>
      </c>
      <c r="G46" s="68">
        <v>990762</v>
      </c>
      <c r="H46" s="254"/>
      <c r="I46" s="16" t="s">
        <v>685</v>
      </c>
      <c r="J46" s="122">
        <v>141844</v>
      </c>
      <c r="K46" s="122">
        <v>141844</v>
      </c>
      <c r="L46" s="122">
        <v>141844</v>
      </c>
      <c r="M46" s="122">
        <v>141844</v>
      </c>
      <c r="N46" s="515">
        <v>141844</v>
      </c>
    </row>
    <row r="47" spans="2:20">
      <c r="B47" s="22" t="s">
        <v>686</v>
      </c>
      <c r="C47" s="129">
        <v>-3087</v>
      </c>
      <c r="D47" s="129">
        <v>-3642</v>
      </c>
      <c r="E47" s="129">
        <v>-4111</v>
      </c>
      <c r="F47" s="129">
        <v>-3875</v>
      </c>
      <c r="G47" s="129">
        <v>-3907</v>
      </c>
      <c r="H47" s="254"/>
      <c r="I47" s="16" t="s">
        <v>687</v>
      </c>
      <c r="J47" s="122">
        <v>846</v>
      </c>
      <c r="K47" s="137" t="s">
        <v>455</v>
      </c>
      <c r="L47" s="137">
        <v>4122</v>
      </c>
      <c r="M47" s="137">
        <v>4122</v>
      </c>
      <c r="N47" s="678">
        <v>4130</v>
      </c>
    </row>
    <row r="48" spans="2:20">
      <c r="B48" s="11" t="s">
        <v>688</v>
      </c>
      <c r="C48" s="131">
        <v>67422</v>
      </c>
      <c r="D48" s="131">
        <v>59291</v>
      </c>
      <c r="E48" s="131">
        <v>43137</v>
      </c>
      <c r="F48" s="131">
        <v>39992</v>
      </c>
      <c r="G48" s="131">
        <v>23968</v>
      </c>
      <c r="H48" s="258"/>
      <c r="I48" s="16" t="s">
        <v>689</v>
      </c>
      <c r="J48" s="131">
        <v>1076184</v>
      </c>
      <c r="K48" s="131">
        <v>1310908</v>
      </c>
      <c r="L48" s="131">
        <v>1337696</v>
      </c>
      <c r="M48" s="131">
        <v>1343185</v>
      </c>
      <c r="N48" s="679">
        <v>1455063</v>
      </c>
    </row>
    <row r="49" spans="2:20">
      <c r="B49" s="69" t="s">
        <v>690</v>
      </c>
      <c r="C49" s="131">
        <v>27166</v>
      </c>
      <c r="D49" s="131">
        <v>30282</v>
      </c>
      <c r="E49" s="131">
        <v>22756</v>
      </c>
      <c r="F49" s="131">
        <v>15843</v>
      </c>
      <c r="G49" s="131">
        <v>22990</v>
      </c>
      <c r="H49" s="254"/>
      <c r="I49" s="124" t="s">
        <v>691</v>
      </c>
      <c r="J49" s="129">
        <v>-3524</v>
      </c>
      <c r="K49" s="129">
        <v>-3658</v>
      </c>
      <c r="L49" s="129">
        <v>-4459</v>
      </c>
      <c r="M49" s="129">
        <v>-85205</v>
      </c>
      <c r="N49" s="518">
        <v>-204626</v>
      </c>
    </row>
    <row r="50" spans="2:20">
      <c r="B50" s="69" t="s">
        <v>692</v>
      </c>
      <c r="C50" s="131">
        <v>-990</v>
      </c>
      <c r="D50" s="131">
        <v>-251</v>
      </c>
      <c r="E50" s="131">
        <v>1604</v>
      </c>
      <c r="F50" s="131">
        <v>1444</v>
      </c>
      <c r="G50" s="131">
        <v>-11240</v>
      </c>
      <c r="H50" s="254"/>
      <c r="I50" s="11" t="s">
        <v>688</v>
      </c>
      <c r="J50" s="67">
        <v>36430</v>
      </c>
      <c r="K50" s="67">
        <v>109309</v>
      </c>
      <c r="L50" s="67">
        <v>214274</v>
      </c>
      <c r="M50" s="67">
        <v>321498</v>
      </c>
      <c r="N50" s="680">
        <v>321061</v>
      </c>
    </row>
    <row r="51" spans="2:20">
      <c r="B51" s="69" t="s">
        <v>693</v>
      </c>
      <c r="C51" s="131">
        <v>36399</v>
      </c>
      <c r="D51" s="131">
        <v>33206</v>
      </c>
      <c r="E51" s="131">
        <v>24770</v>
      </c>
      <c r="F51" s="131">
        <v>22412</v>
      </c>
      <c r="G51" s="131">
        <v>4322</v>
      </c>
      <c r="H51" s="258"/>
      <c r="I51" s="16" t="s">
        <v>694</v>
      </c>
      <c r="J51" s="131">
        <v>18866</v>
      </c>
      <c r="K51" s="131">
        <v>30954</v>
      </c>
      <c r="L51" s="131">
        <v>59727</v>
      </c>
      <c r="M51" s="131">
        <v>71608</v>
      </c>
      <c r="N51" s="679">
        <v>109876</v>
      </c>
    </row>
    <row r="52" spans="2:20">
      <c r="B52" s="22" t="s">
        <v>695</v>
      </c>
      <c r="C52" s="129">
        <v>4845</v>
      </c>
      <c r="D52" s="129">
        <v>-3945</v>
      </c>
      <c r="E52" s="129">
        <v>-5994</v>
      </c>
      <c r="F52" s="129">
        <v>292</v>
      </c>
      <c r="G52" s="129">
        <v>7895</v>
      </c>
      <c r="H52" s="254"/>
      <c r="I52" s="16" t="s">
        <v>696</v>
      </c>
      <c r="J52" s="131">
        <v>-11904</v>
      </c>
      <c r="K52" s="131">
        <v>-9626</v>
      </c>
      <c r="L52" s="131">
        <v>31564</v>
      </c>
      <c r="M52" s="131">
        <v>34175</v>
      </c>
      <c r="N52" s="679">
        <v>51960</v>
      </c>
    </row>
    <row r="53" spans="2:20">
      <c r="B53" s="29" t="s">
        <v>697</v>
      </c>
      <c r="C53" s="45">
        <v>11309</v>
      </c>
      <c r="D53" s="45">
        <v>12405</v>
      </c>
      <c r="E53" s="45">
        <v>12289</v>
      </c>
      <c r="F53" s="45">
        <v>11391</v>
      </c>
      <c r="G53" s="45">
        <v>24457</v>
      </c>
      <c r="H53" s="258"/>
      <c r="I53" s="16" t="s">
        <v>698</v>
      </c>
      <c r="J53" s="131">
        <v>32545</v>
      </c>
      <c r="K53" s="131">
        <v>86226</v>
      </c>
      <c r="L53" s="131">
        <v>115296</v>
      </c>
      <c r="M53" s="131">
        <v>203097</v>
      </c>
      <c r="N53" s="679">
        <v>143024</v>
      </c>
    </row>
    <row r="54" spans="2:20">
      <c r="B54" s="3" t="s">
        <v>699</v>
      </c>
      <c r="C54" s="45">
        <v>1112807</v>
      </c>
      <c r="D54" s="45">
        <v>1148433</v>
      </c>
      <c r="E54" s="45">
        <v>1171345</v>
      </c>
      <c r="F54" s="45">
        <v>1159138</v>
      </c>
      <c r="G54" s="45">
        <v>1178271</v>
      </c>
      <c r="H54" s="254"/>
      <c r="I54" s="124" t="s">
        <v>700</v>
      </c>
      <c r="J54" s="129">
        <v>-3076</v>
      </c>
      <c r="K54" s="129">
        <v>1754</v>
      </c>
      <c r="L54" s="129">
        <v>7685</v>
      </c>
      <c r="M54" s="129">
        <v>12617</v>
      </c>
      <c r="N54" s="518">
        <v>16200</v>
      </c>
    </row>
    <row r="55" spans="2:20">
      <c r="B55" s="3" t="s">
        <v>701</v>
      </c>
      <c r="C55" s="45">
        <v>2230269</v>
      </c>
      <c r="D55" s="45">
        <v>2334316</v>
      </c>
      <c r="E55" s="45">
        <v>2428149</v>
      </c>
      <c r="F55" s="45">
        <v>2539919</v>
      </c>
      <c r="G55" s="45">
        <v>2738348</v>
      </c>
      <c r="H55" s="254"/>
      <c r="I55" s="29" t="s">
        <v>697</v>
      </c>
      <c r="J55" s="45">
        <v>29368</v>
      </c>
      <c r="K55" s="45">
        <v>30896</v>
      </c>
      <c r="L55" s="45">
        <v>65344</v>
      </c>
      <c r="M55" s="45">
        <v>76024</v>
      </c>
      <c r="N55" s="681">
        <v>79095</v>
      </c>
    </row>
    <row r="56" spans="2:20">
      <c r="B56" t="s">
        <v>702</v>
      </c>
      <c r="H56" s="254"/>
      <c r="I56" s="125" t="s">
        <v>699</v>
      </c>
      <c r="J56" s="2">
        <v>1281150</v>
      </c>
      <c r="K56" s="2">
        <v>1589301</v>
      </c>
      <c r="L56" s="2">
        <v>1758822</v>
      </c>
      <c r="M56" s="2">
        <v>1801470</v>
      </c>
      <c r="N56" s="506">
        <v>1796567</v>
      </c>
    </row>
    <row r="57" spans="2:20">
      <c r="B57" t="s">
        <v>703</v>
      </c>
      <c r="H57" s="37"/>
      <c r="I57" s="125" t="s">
        <v>701</v>
      </c>
      <c r="J57" s="2">
        <v>3187627</v>
      </c>
      <c r="K57" s="2">
        <v>3581425</v>
      </c>
      <c r="L57" s="2">
        <v>3897608</v>
      </c>
      <c r="M57" s="2">
        <v>3855093</v>
      </c>
      <c r="N57" s="506">
        <v>3892268</v>
      </c>
      <c r="O57" s="261"/>
      <c r="P57" s="261"/>
      <c r="Q57" s="261"/>
      <c r="R57" s="261"/>
      <c r="S57" s="261"/>
      <c r="T57" s="261"/>
    </row>
    <row r="58" spans="2:20">
      <c r="B58" s="31" t="s">
        <v>704</v>
      </c>
      <c r="H58"/>
      <c r="N58" s="261"/>
      <c r="O58" s="261"/>
      <c r="P58" s="261"/>
      <c r="Q58" s="261"/>
      <c r="R58" s="261"/>
      <c r="S58" s="261"/>
      <c r="T58" s="261"/>
    </row>
    <row r="59" spans="2:20">
      <c r="B59" s="31" t="s">
        <v>705</v>
      </c>
      <c r="H59"/>
      <c r="N59" s="261"/>
      <c r="O59" s="261"/>
      <c r="P59" s="261"/>
      <c r="Q59" s="261"/>
      <c r="R59" s="261"/>
      <c r="S59" s="261"/>
      <c r="T59" s="261"/>
    </row>
    <row r="60" spans="2:20">
      <c r="B60" s="31" t="s">
        <v>706</v>
      </c>
    </row>
  </sheetData>
  <phoneticPr fontId="3"/>
  <pageMargins left="0.7" right="0.7" top="0.75" bottom="0.75" header="0.3" footer="0.3"/>
  <pageSetup paperSize="9" scale="6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FE193-AB6F-4E7E-A130-25CC71426BF8}">
  <sheetPr codeName="Sheet16">
    <pageSetUpPr fitToPage="1"/>
  </sheetPr>
  <dimension ref="B1:Y44"/>
  <sheetViews>
    <sheetView zoomScale="70" zoomScaleNormal="70" workbookViewId="0">
      <selection activeCell="AA33" sqref="AA33"/>
    </sheetView>
  </sheetViews>
  <sheetFormatPr defaultColWidth="9" defaultRowHeight="12.95"/>
  <cols>
    <col min="1" max="1" width="2.5703125" customWidth="1"/>
    <col min="2" max="2" width="65.42578125" customWidth="1"/>
    <col min="3" max="8" width="9.85546875" customWidth="1"/>
    <col min="9" max="9" width="10.140625" bestFit="1" customWidth="1"/>
    <col min="10" max="11" width="10.140625" customWidth="1"/>
    <col min="12" max="12" width="9.42578125" customWidth="1"/>
    <col min="13" max="13" width="39.85546875" bestFit="1" customWidth="1"/>
    <col min="14" max="18" width="9.42578125" customWidth="1"/>
  </cols>
  <sheetData>
    <row r="1" spans="2:25">
      <c r="B1" s="1" t="s">
        <v>707</v>
      </c>
      <c r="C1" s="18"/>
      <c r="D1" s="18"/>
      <c r="E1" s="18"/>
      <c r="F1" s="18"/>
      <c r="G1" s="18"/>
      <c r="H1" s="18"/>
      <c r="L1" s="18"/>
      <c r="M1" s="1" t="s">
        <v>707</v>
      </c>
      <c r="N1" s="18"/>
      <c r="O1" s="18"/>
      <c r="P1" s="18"/>
      <c r="Q1" s="18"/>
      <c r="R1" s="18" t="s">
        <v>403</v>
      </c>
    </row>
    <row r="2" spans="2:25" ht="14.1">
      <c r="B2" s="3"/>
      <c r="C2" s="10">
        <v>2017.3</v>
      </c>
      <c r="D2" s="10">
        <v>2018.3</v>
      </c>
      <c r="E2" s="10">
        <v>2019.3</v>
      </c>
      <c r="F2" s="10">
        <v>2020.3</v>
      </c>
      <c r="G2" s="10">
        <v>2021.3</v>
      </c>
      <c r="H2" s="32"/>
      <c r="I2" s="32"/>
      <c r="J2" s="32"/>
      <c r="K2" s="32"/>
      <c r="L2" s="257"/>
      <c r="M2" s="3"/>
      <c r="N2" s="10">
        <v>2022.3</v>
      </c>
      <c r="O2" s="10">
        <v>2023.3</v>
      </c>
      <c r="P2" s="10">
        <v>2024.3</v>
      </c>
      <c r="Q2" s="10">
        <v>2025.3</v>
      </c>
      <c r="R2" s="309">
        <v>2026.3</v>
      </c>
      <c r="S2" s="105"/>
      <c r="T2" s="105"/>
      <c r="U2" s="105"/>
      <c r="V2" s="105"/>
      <c r="W2" s="105"/>
      <c r="X2" s="105"/>
      <c r="Y2" s="105"/>
    </row>
    <row r="3" spans="2:25">
      <c r="B3" s="6" t="s">
        <v>708</v>
      </c>
      <c r="C3" s="134">
        <v>1587085</v>
      </c>
      <c r="D3" s="134">
        <v>1777344</v>
      </c>
      <c r="E3" s="134">
        <v>1962308</v>
      </c>
      <c r="F3" s="134">
        <v>1925235</v>
      </c>
      <c r="G3" s="134">
        <v>1765146</v>
      </c>
      <c r="H3" s="5"/>
      <c r="I3" s="5"/>
      <c r="J3" s="5"/>
      <c r="K3" s="5"/>
      <c r="L3" s="5"/>
      <c r="M3" s="6" t="s">
        <v>708</v>
      </c>
      <c r="N3" s="128">
        <v>2154860</v>
      </c>
      <c r="O3" s="424">
        <v>3289634</v>
      </c>
      <c r="P3" s="424">
        <v>2662420</v>
      </c>
      <c r="Q3" s="424">
        <v>2636809</v>
      </c>
      <c r="R3" s="682">
        <v>2834749</v>
      </c>
    </row>
    <row r="4" spans="2:25">
      <c r="B4" s="12" t="s">
        <v>709</v>
      </c>
      <c r="C4" s="135">
        <v>1051885</v>
      </c>
      <c r="D4" s="135">
        <v>1203991</v>
      </c>
      <c r="E4" s="135">
        <v>1407345</v>
      </c>
      <c r="F4" s="135">
        <v>1344171</v>
      </c>
      <c r="G4" s="135">
        <v>1212624</v>
      </c>
      <c r="H4" s="5"/>
      <c r="I4" s="5"/>
      <c r="J4" s="5"/>
      <c r="K4" s="5"/>
      <c r="L4" s="5"/>
      <c r="M4" s="12" t="s">
        <v>709</v>
      </c>
      <c r="N4" s="122">
        <v>1766392</v>
      </c>
      <c r="O4" s="290">
        <v>2596462</v>
      </c>
      <c r="P4" s="290">
        <v>2190796</v>
      </c>
      <c r="Q4" s="290">
        <v>2230573</v>
      </c>
      <c r="R4" s="683">
        <v>2327493</v>
      </c>
    </row>
    <row r="5" spans="2:25">
      <c r="B5" s="7" t="s">
        <v>710</v>
      </c>
      <c r="C5" s="135">
        <v>535200</v>
      </c>
      <c r="D5" s="135">
        <v>573353</v>
      </c>
      <c r="E5" s="135">
        <v>554963</v>
      </c>
      <c r="F5" s="135">
        <v>581064</v>
      </c>
      <c r="G5" s="135">
        <v>552522</v>
      </c>
      <c r="H5" s="5"/>
      <c r="I5" s="5"/>
      <c r="J5" s="5"/>
      <c r="K5" s="5"/>
      <c r="L5" s="5"/>
      <c r="M5" s="7" t="s">
        <v>710</v>
      </c>
      <c r="N5" s="122">
        <v>388467</v>
      </c>
      <c r="O5" s="290">
        <v>693172</v>
      </c>
      <c r="P5" s="290">
        <v>471624</v>
      </c>
      <c r="Q5" s="290">
        <v>406235</v>
      </c>
      <c r="R5" s="683">
        <v>507255</v>
      </c>
    </row>
    <row r="6" spans="2:25">
      <c r="B6" s="7" t="s">
        <v>711</v>
      </c>
      <c r="C6" s="135">
        <v>476834</v>
      </c>
      <c r="D6" s="135">
        <v>457050</v>
      </c>
      <c r="E6" s="135">
        <v>461258</v>
      </c>
      <c r="F6" s="135">
        <v>479645</v>
      </c>
      <c r="G6" s="135">
        <v>474846</v>
      </c>
      <c r="H6" s="5"/>
      <c r="I6" s="5"/>
      <c r="J6" s="5"/>
      <c r="K6" s="5"/>
      <c r="L6" s="5"/>
      <c r="M6" s="7" t="s">
        <v>712</v>
      </c>
      <c r="N6" s="122">
        <v>260941</v>
      </c>
      <c r="O6" s="290">
        <v>271695</v>
      </c>
      <c r="P6" s="290">
        <v>254480</v>
      </c>
      <c r="Q6" s="290">
        <v>273144</v>
      </c>
      <c r="R6" s="683">
        <v>309578</v>
      </c>
    </row>
    <row r="7" spans="2:25" ht="14.1">
      <c r="B7" s="15" t="s">
        <v>713</v>
      </c>
      <c r="C7" s="135">
        <v>410125</v>
      </c>
      <c r="D7" s="135">
        <v>392680</v>
      </c>
      <c r="E7" s="135">
        <v>392466</v>
      </c>
      <c r="F7" s="135">
        <v>408730</v>
      </c>
      <c r="G7" s="135">
        <v>410167</v>
      </c>
      <c r="H7" s="262"/>
      <c r="I7" s="262"/>
      <c r="J7" s="262"/>
      <c r="K7" s="262"/>
      <c r="L7" s="257"/>
      <c r="M7" s="136" t="s">
        <v>714</v>
      </c>
      <c r="N7" s="56">
        <v>127525</v>
      </c>
      <c r="O7" s="425">
        <v>421477</v>
      </c>
      <c r="P7" s="425">
        <v>217143</v>
      </c>
      <c r="Q7" s="425">
        <v>133090</v>
      </c>
      <c r="R7" s="684">
        <v>197677</v>
      </c>
    </row>
    <row r="8" spans="2:25" ht="14.1">
      <c r="B8" s="15" t="s">
        <v>715</v>
      </c>
      <c r="C8" s="135">
        <v>66708</v>
      </c>
      <c r="D8" s="135">
        <v>64370</v>
      </c>
      <c r="E8" s="135">
        <v>68791</v>
      </c>
      <c r="F8" s="135">
        <v>70915</v>
      </c>
      <c r="G8" s="135">
        <v>64679</v>
      </c>
      <c r="H8" s="262"/>
      <c r="I8" s="262"/>
      <c r="J8" s="262"/>
      <c r="K8" s="262"/>
      <c r="L8" s="257"/>
      <c r="M8" s="6" t="s">
        <v>716</v>
      </c>
      <c r="N8" s="128">
        <v>49399</v>
      </c>
      <c r="O8" s="424">
        <v>28500</v>
      </c>
      <c r="P8" s="424">
        <v>40959</v>
      </c>
      <c r="Q8" s="424">
        <v>27154</v>
      </c>
      <c r="R8" s="682">
        <v>36212</v>
      </c>
    </row>
    <row r="9" spans="2:25" ht="14.1">
      <c r="B9" s="136" t="s">
        <v>714</v>
      </c>
      <c r="C9" s="135">
        <v>58365</v>
      </c>
      <c r="D9" s="135">
        <v>116302</v>
      </c>
      <c r="E9" s="135">
        <v>93704</v>
      </c>
      <c r="F9" s="135">
        <v>101418</v>
      </c>
      <c r="G9" s="135">
        <v>77675</v>
      </c>
      <c r="H9" s="5"/>
      <c r="I9" s="5"/>
      <c r="J9" s="5"/>
      <c r="K9" s="5"/>
      <c r="L9" s="257"/>
      <c r="M9" s="15" t="s">
        <v>717</v>
      </c>
      <c r="N9" s="122">
        <v>1032</v>
      </c>
      <c r="O9" s="290">
        <v>2463</v>
      </c>
      <c r="P9" s="290">
        <v>8228</v>
      </c>
      <c r="Q9" s="290">
        <v>7740</v>
      </c>
      <c r="R9" s="683">
        <v>5405</v>
      </c>
    </row>
    <row r="10" spans="2:25">
      <c r="B10" s="6" t="s">
        <v>716</v>
      </c>
      <c r="C10" s="134">
        <v>14293</v>
      </c>
      <c r="D10" s="134">
        <v>13057</v>
      </c>
      <c r="E10" s="134">
        <v>13771</v>
      </c>
      <c r="F10" s="134">
        <v>20429</v>
      </c>
      <c r="G10" s="134">
        <v>21204</v>
      </c>
      <c r="H10" s="5"/>
      <c r="I10" s="5"/>
      <c r="J10" s="5"/>
      <c r="K10" s="5"/>
      <c r="L10" s="5"/>
      <c r="M10" s="15" t="s">
        <v>718</v>
      </c>
      <c r="N10" s="122">
        <v>1692</v>
      </c>
      <c r="O10" s="290">
        <v>2797</v>
      </c>
      <c r="P10" s="290">
        <v>1518</v>
      </c>
      <c r="Q10" s="290">
        <v>1587</v>
      </c>
      <c r="R10" s="683">
        <v>1792</v>
      </c>
    </row>
    <row r="11" spans="2:25">
      <c r="B11" s="15" t="s">
        <v>717</v>
      </c>
      <c r="C11" s="135">
        <v>901</v>
      </c>
      <c r="D11" s="135">
        <v>1158</v>
      </c>
      <c r="E11" s="135">
        <v>1612</v>
      </c>
      <c r="F11" s="135">
        <v>2330</v>
      </c>
      <c r="G11" s="135">
        <v>1586</v>
      </c>
      <c r="H11" s="5"/>
      <c r="I11" s="5"/>
      <c r="J11" s="5"/>
      <c r="K11" s="5"/>
      <c r="L11" s="5"/>
      <c r="M11" s="15" t="s">
        <v>719</v>
      </c>
      <c r="N11" s="122">
        <v>3725</v>
      </c>
      <c r="O11" s="426" t="s">
        <v>455</v>
      </c>
      <c r="P11" s="426">
        <v>3061</v>
      </c>
      <c r="Q11" s="426">
        <v>5530</v>
      </c>
      <c r="R11" s="685">
        <v>3503</v>
      </c>
    </row>
    <row r="12" spans="2:25">
      <c r="B12" s="15" t="s">
        <v>718</v>
      </c>
      <c r="C12" s="135">
        <v>2178</v>
      </c>
      <c r="D12" s="135">
        <v>2967</v>
      </c>
      <c r="E12" s="135">
        <v>2812</v>
      </c>
      <c r="F12" s="135">
        <v>5433</v>
      </c>
      <c r="G12" s="135">
        <v>2398</v>
      </c>
      <c r="H12" s="5"/>
      <c r="I12" s="5"/>
      <c r="J12" s="5"/>
      <c r="K12" s="5"/>
      <c r="L12" s="5"/>
      <c r="M12" s="15" t="s">
        <v>720</v>
      </c>
      <c r="N12" s="137">
        <v>14550</v>
      </c>
      <c r="O12" s="426">
        <v>5089</v>
      </c>
      <c r="P12" s="426" t="s">
        <v>493</v>
      </c>
      <c r="Q12" s="426" t="s">
        <v>455</v>
      </c>
      <c r="R12" s="685">
        <v>3735</v>
      </c>
    </row>
    <row r="13" spans="2:25">
      <c r="B13" s="15" t="s">
        <v>721</v>
      </c>
      <c r="C13" s="68">
        <v>1740</v>
      </c>
      <c r="D13" s="137">
        <v>1637</v>
      </c>
      <c r="E13" s="137">
        <v>1668</v>
      </c>
      <c r="F13" s="137" t="s">
        <v>455</v>
      </c>
      <c r="G13" s="137" t="s">
        <v>455</v>
      </c>
      <c r="H13" s="19"/>
      <c r="I13" s="19"/>
      <c r="J13" s="19"/>
      <c r="K13" s="19"/>
      <c r="L13" s="19"/>
      <c r="M13" s="15" t="s">
        <v>722</v>
      </c>
      <c r="N13" s="137">
        <v>13725</v>
      </c>
      <c r="O13" s="426">
        <v>6639</v>
      </c>
      <c r="P13" s="426">
        <v>5794</v>
      </c>
      <c r="Q13" s="426">
        <v>3789</v>
      </c>
      <c r="R13" s="685">
        <v>15414</v>
      </c>
    </row>
    <row r="14" spans="2:25">
      <c r="B14" s="15" t="s">
        <v>719</v>
      </c>
      <c r="C14" s="135">
        <v>3583</v>
      </c>
      <c r="D14" s="135">
        <v>2493</v>
      </c>
      <c r="E14" s="135">
        <v>2794</v>
      </c>
      <c r="F14" s="135">
        <v>5211</v>
      </c>
      <c r="G14" s="135">
        <v>1482</v>
      </c>
      <c r="H14" s="5"/>
      <c r="I14" s="5"/>
      <c r="J14" s="5"/>
      <c r="K14" s="5"/>
      <c r="L14" s="5"/>
      <c r="M14" s="71" t="s">
        <v>723</v>
      </c>
      <c r="N14" s="56">
        <v>14673</v>
      </c>
      <c r="O14" s="425">
        <v>11510</v>
      </c>
      <c r="P14" s="425">
        <v>22356</v>
      </c>
      <c r="Q14" s="425">
        <v>8507</v>
      </c>
      <c r="R14" s="684">
        <v>6362</v>
      </c>
    </row>
    <row r="15" spans="2:25">
      <c r="B15" s="15" t="s">
        <v>720</v>
      </c>
      <c r="C15" s="263" t="s">
        <v>455</v>
      </c>
      <c r="D15" s="177" t="s">
        <v>455</v>
      </c>
      <c r="E15" s="177" t="s">
        <v>455</v>
      </c>
      <c r="F15" s="177" t="s">
        <v>455</v>
      </c>
      <c r="G15" s="171">
        <v>1619</v>
      </c>
      <c r="H15" s="19"/>
      <c r="I15" s="19"/>
      <c r="J15" s="19"/>
      <c r="K15" s="19"/>
      <c r="L15" s="19"/>
      <c r="M15" s="7" t="s">
        <v>724</v>
      </c>
      <c r="N15" s="122">
        <v>40444</v>
      </c>
      <c r="O15" s="290">
        <v>41130</v>
      </c>
      <c r="P15" s="290">
        <v>35336</v>
      </c>
      <c r="Q15" s="290">
        <v>46646</v>
      </c>
      <c r="R15" s="683">
        <v>40187</v>
      </c>
    </row>
    <row r="16" spans="2:25">
      <c r="B16" s="15" t="s">
        <v>725</v>
      </c>
      <c r="C16" s="135">
        <v>5889</v>
      </c>
      <c r="D16" s="135">
        <v>4800</v>
      </c>
      <c r="E16" s="135">
        <v>4883</v>
      </c>
      <c r="F16" s="135">
        <v>7453</v>
      </c>
      <c r="G16" s="135">
        <v>14117</v>
      </c>
      <c r="H16" s="5"/>
      <c r="I16" s="5"/>
      <c r="J16" s="5"/>
      <c r="K16" s="5"/>
      <c r="L16" s="5"/>
      <c r="M16" s="15" t="s">
        <v>726</v>
      </c>
      <c r="N16" s="122">
        <v>14466</v>
      </c>
      <c r="O16" s="290">
        <v>15138</v>
      </c>
      <c r="P16" s="290">
        <v>18051</v>
      </c>
      <c r="Q16" s="290">
        <v>31206</v>
      </c>
      <c r="R16" s="683">
        <v>18897</v>
      </c>
    </row>
    <row r="17" spans="2:18">
      <c r="B17" s="7" t="s">
        <v>724</v>
      </c>
      <c r="C17" s="135">
        <v>16971</v>
      </c>
      <c r="D17" s="135">
        <v>17813</v>
      </c>
      <c r="E17" s="135">
        <v>18089</v>
      </c>
      <c r="F17" s="135">
        <v>19202</v>
      </c>
      <c r="G17" s="135">
        <v>28379</v>
      </c>
      <c r="H17" s="5"/>
      <c r="I17" s="5"/>
      <c r="J17" s="5"/>
      <c r="K17" s="5"/>
      <c r="L17" s="5"/>
      <c r="M17" s="15" t="s">
        <v>727</v>
      </c>
      <c r="N17" s="137" t="s">
        <v>493</v>
      </c>
      <c r="O17" s="426">
        <v>4450</v>
      </c>
      <c r="P17" s="426" t="s">
        <v>455</v>
      </c>
      <c r="Q17" s="426" t="s">
        <v>455</v>
      </c>
      <c r="R17" s="685" t="s">
        <v>455</v>
      </c>
    </row>
    <row r="18" spans="2:18">
      <c r="B18" s="15" t="s">
        <v>726</v>
      </c>
      <c r="C18" s="135">
        <v>11514</v>
      </c>
      <c r="D18" s="135">
        <v>11619</v>
      </c>
      <c r="E18" s="135">
        <v>11091</v>
      </c>
      <c r="F18" s="135">
        <v>11412</v>
      </c>
      <c r="G18" s="135">
        <v>12629</v>
      </c>
      <c r="H18" s="5"/>
      <c r="I18" s="5"/>
      <c r="J18" s="5"/>
      <c r="K18" s="5"/>
      <c r="L18" s="5"/>
      <c r="M18" s="15" t="s">
        <v>728</v>
      </c>
      <c r="N18" s="137" t="s">
        <v>493</v>
      </c>
      <c r="O18" s="426" t="s">
        <v>455</v>
      </c>
      <c r="P18" s="426" t="s">
        <v>455</v>
      </c>
      <c r="Q18" s="426" t="s">
        <v>455</v>
      </c>
      <c r="R18" s="685" t="s">
        <v>455</v>
      </c>
    </row>
    <row r="19" spans="2:18">
      <c r="B19" s="15" t="s">
        <v>729</v>
      </c>
      <c r="C19" s="135">
        <v>5457</v>
      </c>
      <c r="D19" s="135">
        <v>6193</v>
      </c>
      <c r="E19" s="135">
        <v>6997</v>
      </c>
      <c r="F19" s="135">
        <v>7789</v>
      </c>
      <c r="G19" s="135">
        <v>15750</v>
      </c>
      <c r="H19" s="5"/>
      <c r="I19" s="5"/>
      <c r="J19" s="5"/>
      <c r="K19" s="5"/>
      <c r="L19" s="5"/>
      <c r="M19" s="15" t="s">
        <v>730</v>
      </c>
      <c r="N19" s="122">
        <v>11864</v>
      </c>
      <c r="O19" s="290">
        <v>10308</v>
      </c>
      <c r="P19" s="426" t="s">
        <v>455</v>
      </c>
      <c r="Q19" s="426">
        <v>3145</v>
      </c>
      <c r="R19" s="519">
        <v>8036</v>
      </c>
    </row>
    <row r="20" spans="2:18">
      <c r="B20" s="8" t="s">
        <v>731</v>
      </c>
      <c r="C20" s="135">
        <v>55688</v>
      </c>
      <c r="D20" s="135">
        <v>111546</v>
      </c>
      <c r="E20" s="135">
        <v>89386</v>
      </c>
      <c r="F20" s="135">
        <v>102645</v>
      </c>
      <c r="G20" s="135">
        <v>70500</v>
      </c>
      <c r="H20" s="5"/>
      <c r="I20" s="5"/>
      <c r="J20" s="5"/>
      <c r="K20" s="5"/>
      <c r="L20" s="5"/>
      <c r="M20" s="15" t="s">
        <v>732</v>
      </c>
      <c r="N20" s="520" t="s">
        <v>493</v>
      </c>
      <c r="O20" s="521" t="s">
        <v>455</v>
      </c>
      <c r="P20" s="521" t="s">
        <v>455</v>
      </c>
      <c r="Q20" s="521">
        <v>126</v>
      </c>
      <c r="R20" s="522">
        <v>4077</v>
      </c>
    </row>
    <row r="21" spans="2:18">
      <c r="B21" s="9" t="s">
        <v>733</v>
      </c>
      <c r="C21" s="72">
        <v>15730</v>
      </c>
      <c r="D21" s="72">
        <v>6452</v>
      </c>
      <c r="E21" s="72">
        <v>35727</v>
      </c>
      <c r="F21" s="72">
        <v>11627</v>
      </c>
      <c r="G21" s="72">
        <v>10406</v>
      </c>
      <c r="H21" s="5"/>
      <c r="I21" s="5"/>
      <c r="J21" s="5"/>
      <c r="K21" s="5"/>
      <c r="L21" s="5"/>
      <c r="M21" s="15" t="s">
        <v>734</v>
      </c>
      <c r="N21" s="122">
        <v>14113</v>
      </c>
      <c r="O21" s="290">
        <v>11233</v>
      </c>
      <c r="P21" s="290">
        <v>17285</v>
      </c>
      <c r="Q21" s="290">
        <v>12167</v>
      </c>
      <c r="R21" s="523">
        <v>9176</v>
      </c>
    </row>
    <row r="22" spans="2:18">
      <c r="B22" s="4" t="s">
        <v>735</v>
      </c>
      <c r="C22" s="135">
        <v>2408</v>
      </c>
      <c r="D22" s="135">
        <v>3213</v>
      </c>
      <c r="E22" s="135">
        <v>7865</v>
      </c>
      <c r="F22" s="135">
        <v>46796</v>
      </c>
      <c r="G22" s="135">
        <v>14722</v>
      </c>
      <c r="H22" s="5"/>
      <c r="I22" s="5"/>
      <c r="J22" s="5"/>
      <c r="K22" s="5"/>
      <c r="L22" s="5"/>
      <c r="M22" s="139" t="s">
        <v>731</v>
      </c>
      <c r="N22" s="2">
        <v>136481</v>
      </c>
      <c r="O22" s="427">
        <v>408846</v>
      </c>
      <c r="P22" s="427">
        <v>222766</v>
      </c>
      <c r="Q22" s="427">
        <v>113599</v>
      </c>
      <c r="R22" s="686">
        <v>193701</v>
      </c>
    </row>
    <row r="23" spans="2:18">
      <c r="B23" s="7" t="s">
        <v>736</v>
      </c>
      <c r="C23" s="134">
        <v>69010</v>
      </c>
      <c r="D23" s="134">
        <v>114784</v>
      </c>
      <c r="E23" s="134">
        <v>117248</v>
      </c>
      <c r="F23" s="134">
        <v>67476</v>
      </c>
      <c r="G23" s="134">
        <v>66184</v>
      </c>
      <c r="H23" s="264"/>
      <c r="I23" s="264"/>
      <c r="J23" s="264"/>
      <c r="K23" s="264"/>
      <c r="L23" s="5"/>
      <c r="M23" s="3" t="s">
        <v>733</v>
      </c>
      <c r="N23" s="2">
        <v>6344</v>
      </c>
      <c r="O23" s="427">
        <v>7301</v>
      </c>
      <c r="P23" s="427">
        <v>27389</v>
      </c>
      <c r="Q23" s="427">
        <v>6807</v>
      </c>
      <c r="R23" s="686">
        <v>128742</v>
      </c>
    </row>
    <row r="24" spans="2:18">
      <c r="B24" s="15" t="s">
        <v>737</v>
      </c>
      <c r="C24" s="135">
        <v>25271</v>
      </c>
      <c r="D24" s="135">
        <v>31527</v>
      </c>
      <c r="E24" s="135">
        <v>26113</v>
      </c>
      <c r="F24" s="135">
        <v>31196</v>
      </c>
      <c r="G24" s="135">
        <v>16887</v>
      </c>
      <c r="H24" s="264"/>
      <c r="I24" s="264"/>
      <c r="J24" s="264"/>
      <c r="K24" s="264"/>
      <c r="L24" s="5"/>
      <c r="M24" s="4" t="s">
        <v>735</v>
      </c>
      <c r="N24" s="56">
        <v>6211</v>
      </c>
      <c r="O24" s="425">
        <v>8669</v>
      </c>
      <c r="P24" s="425">
        <v>3478</v>
      </c>
      <c r="Q24" s="425">
        <v>14190</v>
      </c>
      <c r="R24" s="684">
        <v>33334</v>
      </c>
    </row>
    <row r="25" spans="2:18">
      <c r="B25" s="15" t="s">
        <v>738</v>
      </c>
      <c r="C25" s="135">
        <v>-10305</v>
      </c>
      <c r="D25" s="135">
        <v>7957</v>
      </c>
      <c r="E25" s="135">
        <v>6823</v>
      </c>
      <c r="F25" s="135">
        <v>-7197</v>
      </c>
      <c r="G25" s="135">
        <v>-1175</v>
      </c>
      <c r="H25" s="264"/>
      <c r="I25" s="264"/>
      <c r="J25" s="264"/>
      <c r="K25" s="264"/>
      <c r="L25" s="161"/>
      <c r="M25" s="7" t="s">
        <v>736</v>
      </c>
      <c r="N25" s="128">
        <v>136614</v>
      </c>
      <c r="O25" s="424">
        <v>407479</v>
      </c>
      <c r="P25" s="424">
        <v>246677</v>
      </c>
      <c r="Q25" s="424">
        <v>106216</v>
      </c>
      <c r="R25" s="682">
        <v>289109</v>
      </c>
    </row>
    <row r="26" spans="2:18">
      <c r="B26" s="138" t="s">
        <v>739</v>
      </c>
      <c r="C26" s="140">
        <v>910</v>
      </c>
      <c r="D26" s="140">
        <v>312</v>
      </c>
      <c r="E26" s="140">
        <v>-244</v>
      </c>
      <c r="F26" s="140">
        <v>184</v>
      </c>
      <c r="G26" s="140">
        <v>966</v>
      </c>
      <c r="H26" s="5"/>
      <c r="I26" s="5"/>
      <c r="J26" s="5"/>
      <c r="K26" s="5"/>
      <c r="L26" s="5"/>
      <c r="M26" s="15" t="s">
        <v>740</v>
      </c>
      <c r="N26" s="122">
        <v>32951</v>
      </c>
      <c r="O26" s="290">
        <v>122208</v>
      </c>
      <c r="P26" s="290">
        <v>78475</v>
      </c>
      <c r="Q26" s="290">
        <v>28395</v>
      </c>
      <c r="R26" s="683">
        <v>53759</v>
      </c>
    </row>
    <row r="27" spans="2:18">
      <c r="B27" s="139" t="s">
        <v>741</v>
      </c>
      <c r="C27" s="142">
        <v>53134</v>
      </c>
      <c r="D27" s="142">
        <v>74987</v>
      </c>
      <c r="E27" s="142">
        <v>84555</v>
      </c>
      <c r="F27" s="142">
        <v>43293</v>
      </c>
      <c r="G27" s="142">
        <v>49505</v>
      </c>
      <c r="H27" s="264"/>
      <c r="I27" s="264"/>
      <c r="J27" s="264"/>
      <c r="K27" s="264"/>
      <c r="L27" s="5"/>
      <c r="M27" s="15" t="s">
        <v>738</v>
      </c>
      <c r="N27" s="131">
        <v>6429</v>
      </c>
      <c r="O27" s="428">
        <v>3748</v>
      </c>
      <c r="P27" s="428">
        <v>3470</v>
      </c>
      <c r="Q27" s="428">
        <v>5152</v>
      </c>
      <c r="R27" s="687">
        <v>5752</v>
      </c>
    </row>
    <row r="28" spans="2:18" ht="24">
      <c r="B28" s="141" t="s">
        <v>742</v>
      </c>
      <c r="C28" s="144"/>
      <c r="D28" s="144"/>
      <c r="E28" s="144"/>
      <c r="F28" s="144"/>
      <c r="G28" s="144"/>
      <c r="H28" s="37"/>
      <c r="I28" s="37"/>
      <c r="J28" s="37"/>
      <c r="K28" s="37"/>
      <c r="M28" s="138" t="s">
        <v>743</v>
      </c>
      <c r="N28" s="56">
        <v>1530</v>
      </c>
      <c r="O28" s="425">
        <v>605</v>
      </c>
      <c r="P28" s="132">
        <v>-750</v>
      </c>
      <c r="Q28" s="132">
        <v>-1525</v>
      </c>
      <c r="R28" s="688">
        <v>2739</v>
      </c>
    </row>
    <row r="29" spans="2:18">
      <c r="B29" s="143" t="s">
        <v>744</v>
      </c>
      <c r="C29" s="144"/>
      <c r="D29" s="144"/>
      <c r="E29" s="144"/>
      <c r="F29" s="144"/>
      <c r="G29" s="144"/>
      <c r="H29" s="144"/>
      <c r="I29" s="37"/>
      <c r="J29" s="37"/>
      <c r="K29" s="37"/>
      <c r="M29" s="139" t="s">
        <v>741</v>
      </c>
      <c r="N29" s="2">
        <v>95702</v>
      </c>
      <c r="O29" s="427">
        <v>280916</v>
      </c>
      <c r="P29" s="427">
        <v>165481</v>
      </c>
      <c r="Q29" s="427">
        <v>74194</v>
      </c>
      <c r="R29" s="686">
        <v>226857</v>
      </c>
    </row>
    <row r="30" spans="2:18">
      <c r="I30" s="37"/>
      <c r="J30" s="37"/>
      <c r="K30" s="37"/>
      <c r="M30" s="145"/>
      <c r="N30" s="5"/>
      <c r="O30" s="5"/>
      <c r="P30" s="5"/>
      <c r="Q30" s="5"/>
      <c r="R30" s="5"/>
    </row>
    <row r="31" spans="2:18">
      <c r="B31" s="1" t="s">
        <v>745</v>
      </c>
      <c r="I31" s="37"/>
      <c r="J31" s="37"/>
      <c r="K31" s="37"/>
      <c r="M31" s="1"/>
      <c r="N31" s="5"/>
      <c r="O31" s="5"/>
      <c r="P31" s="5"/>
      <c r="Q31" s="5"/>
      <c r="R31" s="5"/>
    </row>
    <row r="32" spans="2:18">
      <c r="B32" s="3"/>
      <c r="C32" s="10">
        <v>2017.3</v>
      </c>
      <c r="D32" s="10">
        <v>2018.3</v>
      </c>
      <c r="E32" s="10">
        <v>2019.3</v>
      </c>
      <c r="F32" s="10">
        <v>2020.3</v>
      </c>
      <c r="G32" s="10">
        <v>2021.3</v>
      </c>
      <c r="H32" s="10">
        <v>2022.3</v>
      </c>
      <c r="I32" s="10">
        <v>2023.3</v>
      </c>
      <c r="J32" s="10">
        <v>2024.3</v>
      </c>
      <c r="K32" s="10">
        <v>2025.3</v>
      </c>
      <c r="L32" s="309">
        <v>2026.3</v>
      </c>
      <c r="M32" s="146"/>
      <c r="N32" s="161"/>
      <c r="O32" s="161"/>
      <c r="P32" s="161"/>
      <c r="Q32" s="161"/>
      <c r="R32" s="161"/>
    </row>
    <row r="33" spans="2:18">
      <c r="B33" s="6" t="s">
        <v>746</v>
      </c>
      <c r="C33" s="134">
        <v>54044</v>
      </c>
      <c r="D33" s="278">
        <v>75300</v>
      </c>
      <c r="E33" s="278">
        <v>84311</v>
      </c>
      <c r="F33" s="278">
        <v>43477</v>
      </c>
      <c r="G33" s="278">
        <v>50471</v>
      </c>
      <c r="H33" s="278">
        <v>97233</v>
      </c>
      <c r="I33" s="279">
        <v>281522</v>
      </c>
      <c r="J33" s="279">
        <v>164731</v>
      </c>
      <c r="K33" s="279">
        <v>72668</v>
      </c>
      <c r="L33" s="689">
        <v>229596</v>
      </c>
      <c r="M33" s="280"/>
      <c r="N33" s="161"/>
      <c r="O33" s="161"/>
      <c r="P33" s="161"/>
      <c r="Q33" s="161"/>
      <c r="R33" s="161"/>
    </row>
    <row r="34" spans="2:18">
      <c r="B34" s="12" t="s">
        <v>747</v>
      </c>
      <c r="C34" s="135"/>
      <c r="D34" s="281"/>
      <c r="E34" s="281"/>
      <c r="F34" s="281"/>
      <c r="G34" s="281"/>
      <c r="H34" s="281"/>
      <c r="I34" s="277"/>
      <c r="J34" s="277"/>
      <c r="K34" s="277"/>
      <c r="L34" s="690"/>
      <c r="M34" s="280"/>
      <c r="N34" s="161"/>
      <c r="O34" s="161"/>
      <c r="P34" s="161"/>
      <c r="Q34" s="161"/>
      <c r="R34" s="161"/>
    </row>
    <row r="35" spans="2:18">
      <c r="B35" s="15" t="s">
        <v>748</v>
      </c>
      <c r="C35" s="135">
        <v>870</v>
      </c>
      <c r="D35" s="281">
        <v>3145</v>
      </c>
      <c r="E35" s="281">
        <v>-7528</v>
      </c>
      <c r="F35" s="281">
        <v>-6878</v>
      </c>
      <c r="G35" s="281">
        <v>7178</v>
      </c>
      <c r="H35" s="281">
        <v>-4178</v>
      </c>
      <c r="I35" s="277">
        <v>12063</v>
      </c>
      <c r="J35" s="277">
        <v>28790</v>
      </c>
      <c r="K35" s="277">
        <v>11875</v>
      </c>
      <c r="L35" s="690">
        <v>38315</v>
      </c>
      <c r="M35" s="280"/>
      <c r="N35" s="161"/>
      <c r="O35" s="161"/>
      <c r="P35" s="161"/>
      <c r="Q35" s="161"/>
      <c r="R35" s="161"/>
    </row>
    <row r="36" spans="2:18">
      <c r="B36" s="15" t="s">
        <v>696</v>
      </c>
      <c r="C36" s="135">
        <v>1360</v>
      </c>
      <c r="D36" s="281">
        <v>666</v>
      </c>
      <c r="E36" s="281">
        <v>221</v>
      </c>
      <c r="F36" s="281">
        <v>-850</v>
      </c>
      <c r="G36" s="281">
        <v>-10014</v>
      </c>
      <c r="H36" s="281">
        <v>-6841</v>
      </c>
      <c r="I36" s="277">
        <v>3113</v>
      </c>
      <c r="J36" s="277">
        <v>46919</v>
      </c>
      <c r="K36" s="277">
        <v>2066</v>
      </c>
      <c r="L36" s="690">
        <v>19069</v>
      </c>
      <c r="M36" s="280"/>
      <c r="N36" s="161"/>
      <c r="O36" s="161"/>
      <c r="P36" s="161"/>
      <c r="Q36" s="161"/>
      <c r="R36" s="161"/>
    </row>
    <row r="37" spans="2:18">
      <c r="B37" s="15" t="s">
        <v>749</v>
      </c>
      <c r="C37" s="135">
        <v>-6470</v>
      </c>
      <c r="D37" s="281">
        <v>-3537</v>
      </c>
      <c r="E37" s="281">
        <v>-6735</v>
      </c>
      <c r="F37" s="281">
        <v>-1916</v>
      </c>
      <c r="G37" s="281">
        <v>-14869</v>
      </c>
      <c r="H37" s="281">
        <v>25006</v>
      </c>
      <c r="I37" s="277">
        <v>51756</v>
      </c>
      <c r="J37" s="277">
        <v>31785</v>
      </c>
      <c r="K37" s="277">
        <v>84526</v>
      </c>
      <c r="L37" s="690">
        <v>-62253</v>
      </c>
      <c r="M37" s="282"/>
      <c r="N37" s="161"/>
      <c r="O37" s="161"/>
      <c r="P37" s="161"/>
      <c r="Q37" s="161"/>
      <c r="R37" s="161"/>
    </row>
    <row r="38" spans="2:18">
      <c r="B38" s="15" t="s">
        <v>750</v>
      </c>
      <c r="C38" s="135">
        <v>-1844</v>
      </c>
      <c r="D38" s="281">
        <v>407</v>
      </c>
      <c r="E38" s="281">
        <v>-78</v>
      </c>
      <c r="F38" s="281">
        <v>178</v>
      </c>
      <c r="G38" s="281">
        <v>-6259</v>
      </c>
      <c r="H38" s="281">
        <v>5560</v>
      </c>
      <c r="I38" s="277">
        <v>4879</v>
      </c>
      <c r="J38" s="277">
        <v>837</v>
      </c>
      <c r="K38" s="277">
        <v>8768</v>
      </c>
      <c r="L38" s="690">
        <v>1310</v>
      </c>
      <c r="M38" s="283"/>
      <c r="N38" s="5"/>
      <c r="O38" s="5"/>
      <c r="P38" s="5"/>
      <c r="Q38" s="5"/>
      <c r="R38" s="5"/>
    </row>
    <row r="39" spans="2:18">
      <c r="B39" s="15" t="s">
        <v>751</v>
      </c>
      <c r="C39" s="68">
        <v>22875</v>
      </c>
      <c r="D39" s="281">
        <v>-8784</v>
      </c>
      <c r="E39" s="281">
        <v>-2073</v>
      </c>
      <c r="F39" s="281">
        <v>6150</v>
      </c>
      <c r="G39" s="281">
        <v>7751</v>
      </c>
      <c r="H39" s="281">
        <v>-10964</v>
      </c>
      <c r="I39" s="284">
        <v>4795</v>
      </c>
      <c r="J39" s="284">
        <v>5933</v>
      </c>
      <c r="K39" s="284">
        <v>4931</v>
      </c>
      <c r="L39" s="691">
        <v>3582</v>
      </c>
      <c r="M39" s="280"/>
      <c r="N39" s="5"/>
      <c r="O39" s="5"/>
      <c r="P39" s="5"/>
      <c r="Q39" s="5"/>
      <c r="R39" s="5"/>
    </row>
    <row r="40" spans="2:18">
      <c r="B40" s="147" t="s">
        <v>752</v>
      </c>
      <c r="C40" s="148">
        <v>16791</v>
      </c>
      <c r="D40" s="285">
        <v>-8101</v>
      </c>
      <c r="E40" s="285">
        <v>-16193</v>
      </c>
      <c r="F40" s="285">
        <v>-3316</v>
      </c>
      <c r="G40" s="285">
        <v>-16212</v>
      </c>
      <c r="H40" s="285">
        <v>8583</v>
      </c>
      <c r="I40" s="286">
        <v>76608</v>
      </c>
      <c r="J40" s="279">
        <v>114265</v>
      </c>
      <c r="K40" s="279">
        <v>112169</v>
      </c>
      <c r="L40" s="689">
        <v>24</v>
      </c>
      <c r="M40" s="280"/>
      <c r="N40" s="5"/>
      <c r="O40" s="5"/>
      <c r="P40" s="5"/>
      <c r="Q40" s="5"/>
      <c r="R40" s="5"/>
    </row>
    <row r="41" spans="2:18">
      <c r="B41" s="139" t="s">
        <v>753</v>
      </c>
      <c r="C41" s="148">
        <v>70835</v>
      </c>
      <c r="D41" s="285">
        <v>67198</v>
      </c>
      <c r="E41" s="285">
        <v>68118</v>
      </c>
      <c r="F41" s="285">
        <v>40161</v>
      </c>
      <c r="G41" s="285">
        <v>34259</v>
      </c>
      <c r="H41" s="285">
        <v>105816</v>
      </c>
      <c r="I41" s="286">
        <v>358130</v>
      </c>
      <c r="J41" s="286">
        <v>278997</v>
      </c>
      <c r="K41" s="286">
        <v>184838</v>
      </c>
      <c r="L41" s="692">
        <v>229621</v>
      </c>
      <c r="M41" s="280"/>
      <c r="N41" s="161"/>
      <c r="O41" s="161"/>
      <c r="P41" s="161"/>
      <c r="Q41" s="161"/>
      <c r="R41" s="161"/>
    </row>
    <row r="42" spans="2:18">
      <c r="B42" s="15" t="s">
        <v>754</v>
      </c>
      <c r="C42" s="135"/>
      <c r="D42" s="281"/>
      <c r="E42" s="281"/>
      <c r="F42" s="281"/>
      <c r="G42" s="281"/>
      <c r="H42" s="281"/>
      <c r="I42" s="279"/>
      <c r="J42" s="277"/>
      <c r="K42" s="277"/>
      <c r="L42" s="690"/>
      <c r="M42" s="287"/>
    </row>
    <row r="43" spans="2:18">
      <c r="B43" s="15" t="s">
        <v>755</v>
      </c>
      <c r="C43" s="135">
        <v>69919</v>
      </c>
      <c r="D43" s="281">
        <v>66856</v>
      </c>
      <c r="E43" s="281">
        <v>68401</v>
      </c>
      <c r="F43" s="281">
        <v>40148</v>
      </c>
      <c r="G43" s="281">
        <v>33480</v>
      </c>
      <c r="H43" s="281">
        <v>108198</v>
      </c>
      <c r="I43" s="277">
        <v>353795</v>
      </c>
      <c r="J43" s="277">
        <v>272501</v>
      </c>
      <c r="K43" s="277">
        <v>181419</v>
      </c>
      <c r="L43" s="690">
        <v>226419</v>
      </c>
      <c r="M43" s="287"/>
    </row>
    <row r="44" spans="2:18">
      <c r="B44" s="71" t="s">
        <v>756</v>
      </c>
      <c r="C44" s="142">
        <v>915</v>
      </c>
      <c r="D44" s="288">
        <v>341</v>
      </c>
      <c r="E44" s="288">
        <v>-283</v>
      </c>
      <c r="F44" s="288">
        <v>12</v>
      </c>
      <c r="G44" s="288">
        <v>778</v>
      </c>
      <c r="H44" s="288">
        <v>-2381</v>
      </c>
      <c r="I44" s="284">
        <v>4334</v>
      </c>
      <c r="J44" s="284">
        <v>6496</v>
      </c>
      <c r="K44" s="284">
        <v>3418</v>
      </c>
      <c r="L44" s="691">
        <v>3201</v>
      </c>
      <c r="M44" s="287"/>
    </row>
  </sheetData>
  <phoneticPr fontId="3"/>
  <pageMargins left="0.7" right="0.7" top="0.75" bottom="0.75" header="0.3" footer="0.3"/>
  <pageSetup paperSize="9" scale="5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1B74-8EA8-4EDD-BF1C-71BAB946C1A3}">
  <sheetPr codeName="Sheet17">
    <pageSetUpPr fitToPage="1"/>
  </sheetPr>
  <dimension ref="A1:N49"/>
  <sheetViews>
    <sheetView zoomScale="85" zoomScaleNormal="85" workbookViewId="0">
      <selection activeCell="M1" sqref="M1"/>
    </sheetView>
  </sheetViews>
  <sheetFormatPr defaultColWidth="9" defaultRowHeight="12.95"/>
  <cols>
    <col min="1" max="1" width="2.5703125" customWidth="1"/>
    <col min="2" max="2" width="76.85546875" customWidth="1"/>
    <col min="3" max="10" width="10.140625" bestFit="1" customWidth="1"/>
    <col min="11" max="11" width="11.42578125" bestFit="1" customWidth="1"/>
    <col min="12" max="12" width="10.140625" bestFit="1" customWidth="1"/>
  </cols>
  <sheetData>
    <row r="1" spans="2:14">
      <c r="B1" s="1" t="s">
        <v>757</v>
      </c>
      <c r="E1" s="18"/>
      <c r="F1" s="18"/>
      <c r="G1" s="18"/>
      <c r="H1" s="18"/>
      <c r="I1" s="18"/>
      <c r="J1" s="18"/>
      <c r="L1" s="18" t="s">
        <v>403</v>
      </c>
    </row>
    <row r="2" spans="2:14">
      <c r="B2" s="3"/>
      <c r="C2" s="10">
        <v>2017.3</v>
      </c>
      <c r="D2" s="10">
        <v>2018.3</v>
      </c>
      <c r="E2" s="10">
        <v>2019.3</v>
      </c>
      <c r="F2" s="10">
        <v>2020.3</v>
      </c>
      <c r="G2" s="10">
        <v>2021.3</v>
      </c>
      <c r="H2" s="10">
        <v>2022.3</v>
      </c>
      <c r="I2" s="10">
        <v>2023.3</v>
      </c>
      <c r="J2" s="10">
        <v>2024.3</v>
      </c>
      <c r="K2" s="10">
        <v>2025.3</v>
      </c>
      <c r="L2" s="309">
        <v>2026.3</v>
      </c>
      <c r="N2" s="105"/>
    </row>
    <row r="3" spans="2:14">
      <c r="B3" s="149" t="s">
        <v>758</v>
      </c>
      <c r="C3" s="150"/>
      <c r="D3" s="150"/>
      <c r="E3" s="150"/>
      <c r="F3" s="150"/>
      <c r="G3" s="150"/>
      <c r="H3" s="150"/>
      <c r="I3" s="150"/>
      <c r="J3" s="150"/>
      <c r="K3" s="472"/>
      <c r="L3" s="524"/>
    </row>
    <row r="4" spans="2:14">
      <c r="B4" s="151" t="s">
        <v>759</v>
      </c>
      <c r="C4" s="68">
        <v>69010</v>
      </c>
      <c r="D4" s="68">
        <v>114784</v>
      </c>
      <c r="E4" s="68">
        <v>117248</v>
      </c>
      <c r="F4" s="68">
        <v>67476</v>
      </c>
      <c r="G4" s="68">
        <v>66184</v>
      </c>
      <c r="H4" s="68">
        <v>136614</v>
      </c>
      <c r="I4" s="68">
        <v>407479</v>
      </c>
      <c r="J4" s="68">
        <v>246677</v>
      </c>
      <c r="K4" s="429">
        <v>106216</v>
      </c>
      <c r="L4" s="467">
        <v>289109</v>
      </c>
    </row>
    <row r="5" spans="2:14">
      <c r="B5" s="152" t="s">
        <v>760</v>
      </c>
      <c r="C5" s="68">
        <v>160871</v>
      </c>
      <c r="D5" s="68">
        <v>161093</v>
      </c>
      <c r="E5" s="68">
        <v>157574</v>
      </c>
      <c r="F5" s="68">
        <v>165615</v>
      </c>
      <c r="G5" s="68">
        <v>176087</v>
      </c>
      <c r="H5" s="68">
        <v>196810</v>
      </c>
      <c r="I5" s="68">
        <v>205076</v>
      </c>
      <c r="J5" s="68">
        <v>209764</v>
      </c>
      <c r="K5" s="429">
        <v>263842</v>
      </c>
      <c r="L5" s="467">
        <v>264299</v>
      </c>
    </row>
    <row r="6" spans="2:14">
      <c r="B6" s="151" t="s">
        <v>761</v>
      </c>
      <c r="C6" s="68">
        <v>3433</v>
      </c>
      <c r="D6" s="68">
        <v>4248</v>
      </c>
      <c r="E6" s="68">
        <v>4306</v>
      </c>
      <c r="F6" s="68">
        <v>4263</v>
      </c>
      <c r="G6" s="68">
        <v>3722</v>
      </c>
      <c r="H6" s="68">
        <v>4136</v>
      </c>
      <c r="I6" s="68">
        <v>4224</v>
      </c>
      <c r="J6" s="68">
        <v>4124</v>
      </c>
      <c r="K6" s="429">
        <v>4390</v>
      </c>
      <c r="L6" s="467">
        <v>6261</v>
      </c>
    </row>
    <row r="7" spans="2:14">
      <c r="B7" s="151" t="s">
        <v>762</v>
      </c>
      <c r="C7" s="68">
        <v>2047</v>
      </c>
      <c r="D7" s="68">
        <v>1845</v>
      </c>
      <c r="E7" s="68">
        <v>2248</v>
      </c>
      <c r="F7" s="68">
        <v>2164</v>
      </c>
      <c r="G7" s="68">
        <v>3274</v>
      </c>
      <c r="H7" s="68">
        <v>2574</v>
      </c>
      <c r="I7" s="68">
        <v>1658</v>
      </c>
      <c r="J7" s="68" t="s">
        <v>455</v>
      </c>
      <c r="K7" s="429" t="s">
        <v>455</v>
      </c>
      <c r="L7" s="467" t="s">
        <v>493</v>
      </c>
    </row>
    <row r="8" spans="2:14" ht="15.6">
      <c r="B8" s="151" t="s">
        <v>763</v>
      </c>
      <c r="C8" s="525">
        <v>-6555</v>
      </c>
      <c r="D8" s="525">
        <v>-3397</v>
      </c>
      <c r="E8" s="525">
        <v>-29283</v>
      </c>
      <c r="F8" s="525">
        <v>244</v>
      </c>
      <c r="G8" s="525">
        <v>-3102</v>
      </c>
      <c r="H8" s="525">
        <v>-2214</v>
      </c>
      <c r="I8" s="525" t="s">
        <v>493</v>
      </c>
      <c r="J8" s="525" t="s">
        <v>493</v>
      </c>
      <c r="K8" s="526" t="s">
        <v>493</v>
      </c>
      <c r="L8" s="467">
        <v>-48587</v>
      </c>
    </row>
    <row r="9" spans="2:14" ht="15.6">
      <c r="B9" s="151" t="s">
        <v>764</v>
      </c>
      <c r="C9" s="525" t="s">
        <v>493</v>
      </c>
      <c r="D9" s="525" t="s">
        <v>493</v>
      </c>
      <c r="E9" s="525" t="s">
        <v>493</v>
      </c>
      <c r="F9" s="525" t="s">
        <v>493</v>
      </c>
      <c r="G9" s="525" t="s">
        <v>493</v>
      </c>
      <c r="H9" s="525" t="s">
        <v>493</v>
      </c>
      <c r="I9" s="525" t="s">
        <v>493</v>
      </c>
      <c r="J9" s="525" t="s">
        <v>493</v>
      </c>
      <c r="K9" s="526" t="s">
        <v>493</v>
      </c>
      <c r="L9" s="467">
        <v>-68013</v>
      </c>
    </row>
    <row r="10" spans="2:14">
      <c r="B10" s="151" t="s">
        <v>765</v>
      </c>
      <c r="C10" s="68">
        <v>-3080</v>
      </c>
      <c r="D10" s="68">
        <v>-4125</v>
      </c>
      <c r="E10" s="68">
        <v>-4425</v>
      </c>
      <c r="F10" s="68">
        <v>-7763</v>
      </c>
      <c r="G10" s="68">
        <v>-3984</v>
      </c>
      <c r="H10" s="68">
        <v>-2724</v>
      </c>
      <c r="I10" s="68">
        <v>-5260</v>
      </c>
      <c r="J10" s="68">
        <v>-9746</v>
      </c>
      <c r="K10" s="429">
        <v>-9327</v>
      </c>
      <c r="L10" s="467">
        <v>-7197</v>
      </c>
    </row>
    <row r="11" spans="2:14">
      <c r="B11" s="151" t="s">
        <v>766</v>
      </c>
      <c r="C11" s="68">
        <v>11514</v>
      </c>
      <c r="D11" s="68">
        <v>11619</v>
      </c>
      <c r="E11" s="68">
        <v>11091</v>
      </c>
      <c r="F11" s="68">
        <v>11412</v>
      </c>
      <c r="G11" s="68">
        <v>12629</v>
      </c>
      <c r="H11" s="68">
        <v>14466</v>
      </c>
      <c r="I11" s="68">
        <v>15138</v>
      </c>
      <c r="J11" s="68">
        <v>18051</v>
      </c>
      <c r="K11" s="429">
        <v>31206</v>
      </c>
      <c r="L11" s="467">
        <v>18897</v>
      </c>
    </row>
    <row r="12" spans="2:14" ht="15.6">
      <c r="B12" s="151" t="s">
        <v>767</v>
      </c>
      <c r="C12" s="68">
        <v>4286</v>
      </c>
      <c r="D12" s="68">
        <v>-20602</v>
      </c>
      <c r="E12" s="68">
        <v>-46191</v>
      </c>
      <c r="F12" s="68">
        <v>52646</v>
      </c>
      <c r="G12" s="68">
        <v>5126</v>
      </c>
      <c r="H12" s="68">
        <v>-147505</v>
      </c>
      <c r="I12" s="68">
        <v>-114253</v>
      </c>
      <c r="J12" s="68">
        <v>20186</v>
      </c>
      <c r="K12" s="429">
        <v>17527</v>
      </c>
      <c r="L12" s="467">
        <v>29498</v>
      </c>
    </row>
    <row r="13" spans="2:14">
      <c r="B13" s="151" t="s">
        <v>768</v>
      </c>
      <c r="C13" s="68">
        <v>3700</v>
      </c>
      <c r="D13" s="68">
        <v>-4948</v>
      </c>
      <c r="E13" s="68">
        <v>-18336</v>
      </c>
      <c r="F13" s="68">
        <v>172</v>
      </c>
      <c r="G13" s="68">
        <v>18643</v>
      </c>
      <c r="H13" s="68">
        <v>-22491</v>
      </c>
      <c r="I13" s="68">
        <v>-78491</v>
      </c>
      <c r="J13" s="68">
        <v>51740</v>
      </c>
      <c r="K13" s="429">
        <v>1660</v>
      </c>
      <c r="L13" s="467">
        <v>-18609</v>
      </c>
    </row>
    <row r="14" spans="2:14">
      <c r="B14" s="152" t="s">
        <v>769</v>
      </c>
      <c r="C14" s="68">
        <v>17567</v>
      </c>
      <c r="D14" s="68">
        <v>-631</v>
      </c>
      <c r="E14" s="68">
        <v>-5321</v>
      </c>
      <c r="F14" s="68">
        <v>8952</v>
      </c>
      <c r="G14" s="68">
        <v>8080</v>
      </c>
      <c r="H14" s="68">
        <v>10132</v>
      </c>
      <c r="I14" s="68">
        <v>7107</v>
      </c>
      <c r="J14" s="68">
        <v>52515</v>
      </c>
      <c r="K14" s="429">
        <v>-22455</v>
      </c>
      <c r="L14" s="467">
        <v>1201</v>
      </c>
    </row>
    <row r="15" spans="2:14">
      <c r="B15" s="152" t="s">
        <v>770</v>
      </c>
      <c r="C15" s="68">
        <v>-4326</v>
      </c>
      <c r="D15" s="68">
        <v>3000</v>
      </c>
      <c r="E15" s="68">
        <v>-3002</v>
      </c>
      <c r="F15" s="68">
        <v>7979</v>
      </c>
      <c r="G15" s="68">
        <v>-1072</v>
      </c>
      <c r="H15" s="68">
        <v>542</v>
      </c>
      <c r="I15" s="68">
        <v>12761</v>
      </c>
      <c r="J15" s="68" t="s">
        <v>455</v>
      </c>
      <c r="K15" s="429" t="s">
        <v>455</v>
      </c>
      <c r="L15" s="467" t="s">
        <v>493</v>
      </c>
    </row>
    <row r="16" spans="2:14" ht="15.6">
      <c r="B16" s="158" t="s">
        <v>771</v>
      </c>
      <c r="C16" s="70">
        <v>4239</v>
      </c>
      <c r="D16" s="70">
        <v>14975</v>
      </c>
      <c r="E16" s="70">
        <v>-45892</v>
      </c>
      <c r="F16" s="70">
        <v>21633</v>
      </c>
      <c r="G16" s="70">
        <v>4155</v>
      </c>
      <c r="H16" s="70">
        <v>-25702</v>
      </c>
      <c r="I16" s="70">
        <v>71183</v>
      </c>
      <c r="J16" s="527">
        <v>-105607</v>
      </c>
      <c r="K16" s="430">
        <v>22286</v>
      </c>
      <c r="L16" s="528">
        <v>-19714</v>
      </c>
      <c r="M16" s="287"/>
      <c r="N16" s="287"/>
    </row>
    <row r="17" spans="2:13">
      <c r="B17" s="153" t="s">
        <v>772</v>
      </c>
      <c r="C17" s="68">
        <v>269261</v>
      </c>
      <c r="D17" s="68">
        <v>281258</v>
      </c>
      <c r="E17" s="68">
        <v>169300</v>
      </c>
      <c r="F17" s="68">
        <v>334549</v>
      </c>
      <c r="G17" s="68">
        <v>292844</v>
      </c>
      <c r="H17" s="68">
        <v>166852</v>
      </c>
      <c r="I17" s="68">
        <v>526622</v>
      </c>
      <c r="J17" s="68">
        <v>487704</v>
      </c>
      <c r="K17" s="431">
        <v>415345</v>
      </c>
      <c r="L17" s="529">
        <v>447145</v>
      </c>
    </row>
    <row r="18" spans="2:13">
      <c r="B18" s="265" t="s">
        <v>773</v>
      </c>
      <c r="C18" s="72">
        <v>14593</v>
      </c>
      <c r="D18" s="72">
        <v>12295</v>
      </c>
      <c r="E18" s="72">
        <v>9387</v>
      </c>
      <c r="F18" s="72">
        <v>14510</v>
      </c>
      <c r="G18" s="72">
        <v>7843</v>
      </c>
      <c r="H18" s="72">
        <v>9068</v>
      </c>
      <c r="I18" s="72">
        <v>14915</v>
      </c>
      <c r="J18" s="72">
        <v>18280</v>
      </c>
      <c r="K18" s="432">
        <v>17410</v>
      </c>
      <c r="L18" s="530">
        <v>32715</v>
      </c>
    </row>
    <row r="19" spans="2:13">
      <c r="B19" s="152" t="s">
        <v>774</v>
      </c>
      <c r="C19" s="68">
        <v>-11509</v>
      </c>
      <c r="D19" s="68">
        <v>-11502</v>
      </c>
      <c r="E19" s="68">
        <v>-10809</v>
      </c>
      <c r="F19" s="68">
        <v>-11087</v>
      </c>
      <c r="G19" s="68">
        <v>-12630</v>
      </c>
      <c r="H19" s="68">
        <v>-14483</v>
      </c>
      <c r="I19" s="68">
        <v>-14069</v>
      </c>
      <c r="J19" s="68">
        <v>-17634</v>
      </c>
      <c r="K19" s="429">
        <v>-32003</v>
      </c>
      <c r="L19" s="467">
        <v>-18487</v>
      </c>
    </row>
    <row r="20" spans="2:13">
      <c r="B20" s="152" t="s">
        <v>775</v>
      </c>
      <c r="C20" s="68" t="s">
        <v>455</v>
      </c>
      <c r="D20" s="68" t="s">
        <v>455</v>
      </c>
      <c r="E20" s="68" t="s">
        <v>455</v>
      </c>
      <c r="F20" s="68" t="s">
        <v>455</v>
      </c>
      <c r="G20" s="68" t="s">
        <v>455</v>
      </c>
      <c r="H20" s="68" t="s">
        <v>455</v>
      </c>
      <c r="I20" s="68" t="s">
        <v>455</v>
      </c>
      <c r="J20" s="68" t="s">
        <v>455</v>
      </c>
      <c r="K20" s="429">
        <v>2000</v>
      </c>
      <c r="L20" s="467" t="s">
        <v>493</v>
      </c>
    </row>
    <row r="21" spans="2:13">
      <c r="B21" s="152" t="s">
        <v>776</v>
      </c>
      <c r="C21" s="68">
        <v>-33610</v>
      </c>
      <c r="D21" s="68">
        <v>-22312</v>
      </c>
      <c r="E21" s="68">
        <v>-26571</v>
      </c>
      <c r="F21" s="68">
        <v>-31676</v>
      </c>
      <c r="G21" s="68">
        <v>-32482</v>
      </c>
      <c r="H21" s="68">
        <v>-16209</v>
      </c>
      <c r="I21" s="68">
        <v>-40437</v>
      </c>
      <c r="J21" s="68">
        <v>-172026</v>
      </c>
      <c r="K21" s="429">
        <v>-39633</v>
      </c>
      <c r="L21" s="467">
        <v>-9535</v>
      </c>
    </row>
    <row r="22" spans="2:13">
      <c r="B22" s="154" t="s">
        <v>777</v>
      </c>
      <c r="C22" s="68">
        <v>238734</v>
      </c>
      <c r="D22" s="68">
        <v>259738</v>
      </c>
      <c r="E22" s="68">
        <v>141306</v>
      </c>
      <c r="F22" s="68">
        <v>306296</v>
      </c>
      <c r="G22" s="68">
        <v>255574</v>
      </c>
      <c r="H22" s="68">
        <v>145227</v>
      </c>
      <c r="I22" s="68">
        <v>487030</v>
      </c>
      <c r="J22" s="68">
        <v>316323</v>
      </c>
      <c r="K22" s="430">
        <v>363120</v>
      </c>
      <c r="L22" s="528">
        <v>451837</v>
      </c>
    </row>
    <row r="23" spans="2:13">
      <c r="B23" s="155" t="s">
        <v>778</v>
      </c>
      <c r="C23" s="72"/>
      <c r="D23" s="72"/>
      <c r="E23" s="72"/>
      <c r="F23" s="72"/>
      <c r="G23" s="72"/>
      <c r="H23" s="72"/>
      <c r="I23" s="72"/>
      <c r="J23" s="72"/>
      <c r="K23" s="432"/>
      <c r="L23" s="530"/>
    </row>
    <row r="24" spans="2:13">
      <c r="B24" s="156" t="s">
        <v>779</v>
      </c>
      <c r="C24" s="68">
        <v>-9922</v>
      </c>
      <c r="D24" s="68">
        <v>-47898</v>
      </c>
      <c r="E24" s="68">
        <v>-17603</v>
      </c>
      <c r="F24" s="68">
        <v>-23989</v>
      </c>
      <c r="G24" s="68">
        <v>-37467</v>
      </c>
      <c r="H24" s="68">
        <v>-16214</v>
      </c>
      <c r="I24" s="68">
        <v>-28011</v>
      </c>
      <c r="J24" s="68">
        <v>-30045</v>
      </c>
      <c r="K24" s="429">
        <v>-67831</v>
      </c>
      <c r="L24" s="467">
        <v>-17095</v>
      </c>
    </row>
    <row r="25" spans="2:13">
      <c r="B25" s="156" t="s">
        <v>780</v>
      </c>
      <c r="C25" s="68">
        <v>-165918</v>
      </c>
      <c r="D25" s="68">
        <v>-177671</v>
      </c>
      <c r="E25" s="68">
        <v>-168144</v>
      </c>
      <c r="F25" s="68">
        <v>-177664</v>
      </c>
      <c r="G25" s="68">
        <v>-172652</v>
      </c>
      <c r="H25" s="68">
        <v>-167197</v>
      </c>
      <c r="I25" s="68">
        <v>-150647</v>
      </c>
      <c r="J25" s="68">
        <v>-180715</v>
      </c>
      <c r="K25" s="429">
        <v>-185918</v>
      </c>
      <c r="L25" s="467">
        <v>-160909</v>
      </c>
    </row>
    <row r="26" spans="2:13">
      <c r="B26" s="156" t="s">
        <v>781</v>
      </c>
      <c r="C26" s="68">
        <v>-29542</v>
      </c>
      <c r="D26" s="68">
        <v>-27638</v>
      </c>
      <c r="E26" s="68">
        <v>-39491</v>
      </c>
      <c r="F26" s="68">
        <v>-41908</v>
      </c>
      <c r="G26" s="68">
        <v>-35725</v>
      </c>
      <c r="H26" s="68">
        <v>-29777</v>
      </c>
      <c r="I26" s="68">
        <v>-34294</v>
      </c>
      <c r="J26" s="68">
        <v>-33429</v>
      </c>
      <c r="K26" s="429">
        <v>-120151</v>
      </c>
      <c r="L26" s="467">
        <v>-134738</v>
      </c>
    </row>
    <row r="27" spans="2:13">
      <c r="B27" s="156" t="s">
        <v>782</v>
      </c>
      <c r="C27" s="68">
        <v>-8322</v>
      </c>
      <c r="D27" s="68">
        <v>-1653</v>
      </c>
      <c r="E27" s="68">
        <v>-8561</v>
      </c>
      <c r="F27" s="68">
        <v>-2183</v>
      </c>
      <c r="G27" s="68">
        <v>-2456</v>
      </c>
      <c r="H27" s="68">
        <v>-6584</v>
      </c>
      <c r="I27" s="68">
        <v>-5237</v>
      </c>
      <c r="J27" s="68">
        <v>-6098</v>
      </c>
      <c r="K27" s="429">
        <v>-8788</v>
      </c>
      <c r="L27" s="467">
        <v>-7808</v>
      </c>
    </row>
    <row r="28" spans="2:13">
      <c r="B28" s="156" t="s">
        <v>783</v>
      </c>
      <c r="C28" s="68">
        <v>7124</v>
      </c>
      <c r="D28" s="68">
        <v>3799</v>
      </c>
      <c r="E28" s="68">
        <v>25050</v>
      </c>
      <c r="F28" s="68">
        <v>282</v>
      </c>
      <c r="G28" s="68">
        <v>5151</v>
      </c>
      <c r="H28" s="68">
        <v>6334</v>
      </c>
      <c r="I28" s="68">
        <v>5769</v>
      </c>
      <c r="J28" s="68" t="s">
        <v>455</v>
      </c>
      <c r="K28" s="429">
        <v>2771</v>
      </c>
      <c r="L28" s="467">
        <v>63483</v>
      </c>
    </row>
    <row r="29" spans="2:13">
      <c r="B29" s="159" t="s">
        <v>494</v>
      </c>
      <c r="C29" s="68">
        <v>1707</v>
      </c>
      <c r="D29" s="68">
        <v>3899</v>
      </c>
      <c r="E29" s="68">
        <v>5287</v>
      </c>
      <c r="F29" s="68">
        <v>-25336</v>
      </c>
      <c r="G29" s="68">
        <v>-52762</v>
      </c>
      <c r="H29" s="68">
        <v>-11218</v>
      </c>
      <c r="I29" s="68">
        <v>8898</v>
      </c>
      <c r="J29" s="68">
        <v>-111727</v>
      </c>
      <c r="K29" s="68">
        <v>116391</v>
      </c>
      <c r="L29" s="467">
        <v>50133</v>
      </c>
      <c r="M29" s="287"/>
    </row>
    <row r="30" spans="2:13">
      <c r="B30" s="157" t="s">
        <v>784</v>
      </c>
      <c r="C30" s="68">
        <v>-204873</v>
      </c>
      <c r="D30" s="68">
        <v>-247162</v>
      </c>
      <c r="E30" s="68">
        <v>-203462</v>
      </c>
      <c r="F30" s="68">
        <v>-270798</v>
      </c>
      <c r="G30" s="68">
        <v>-295911</v>
      </c>
      <c r="H30" s="68">
        <v>-224656</v>
      </c>
      <c r="I30" s="68">
        <v>-203522</v>
      </c>
      <c r="J30" s="68">
        <v>-362014</v>
      </c>
      <c r="K30" s="430">
        <v>-263526</v>
      </c>
      <c r="L30" s="528">
        <v>-206934</v>
      </c>
      <c r="M30" s="287"/>
    </row>
    <row r="31" spans="2:13">
      <c r="B31" s="12" t="s">
        <v>785</v>
      </c>
      <c r="C31" s="72"/>
      <c r="D31" s="72"/>
      <c r="E31" s="72"/>
      <c r="F31" s="72"/>
      <c r="G31" s="72"/>
      <c r="H31" s="72"/>
      <c r="I31" s="72"/>
      <c r="J31" s="72"/>
      <c r="K31" s="432"/>
      <c r="L31" s="530"/>
    </row>
    <row r="32" spans="2:13">
      <c r="B32" s="151" t="s">
        <v>786</v>
      </c>
      <c r="C32" s="68">
        <v>-6260</v>
      </c>
      <c r="D32" s="68">
        <v>-2645</v>
      </c>
      <c r="E32" s="68">
        <v>-1466</v>
      </c>
      <c r="F32" s="68">
        <v>21</v>
      </c>
      <c r="G32" s="68">
        <v>-801</v>
      </c>
      <c r="H32" s="68">
        <v>679</v>
      </c>
      <c r="I32" s="68">
        <v>13839</v>
      </c>
      <c r="J32" s="68" t="s">
        <v>455</v>
      </c>
      <c r="K32" s="429" t="s">
        <v>455</v>
      </c>
      <c r="L32" s="467" t="s">
        <v>493</v>
      </c>
    </row>
    <row r="33" spans="1:13">
      <c r="B33" s="151" t="s">
        <v>787</v>
      </c>
      <c r="C33" s="68">
        <v>22670</v>
      </c>
      <c r="D33" s="68">
        <v>60471</v>
      </c>
      <c r="E33" s="68">
        <v>59354</v>
      </c>
      <c r="F33" s="68">
        <v>71542</v>
      </c>
      <c r="G33" s="68">
        <v>51035</v>
      </c>
      <c r="H33" s="68">
        <v>165014</v>
      </c>
      <c r="I33" s="68">
        <v>97366</v>
      </c>
      <c r="J33" s="68">
        <v>145295</v>
      </c>
      <c r="K33" s="429">
        <v>21607</v>
      </c>
      <c r="L33" s="467">
        <v>170345</v>
      </c>
    </row>
    <row r="34" spans="1:13">
      <c r="A34" s="251"/>
      <c r="B34" s="151" t="s">
        <v>788</v>
      </c>
      <c r="C34" s="68">
        <v>-19982</v>
      </c>
      <c r="D34" s="68">
        <v>-62065</v>
      </c>
      <c r="E34" s="68">
        <v>-23726</v>
      </c>
      <c r="F34" s="68">
        <v>-43390</v>
      </c>
      <c r="G34" s="68">
        <v>-35981</v>
      </c>
      <c r="H34" s="68">
        <v>-123252</v>
      </c>
      <c r="I34" s="68">
        <v>-72241</v>
      </c>
      <c r="J34" s="68">
        <v>-154437</v>
      </c>
      <c r="K34" s="429">
        <v>-52095</v>
      </c>
      <c r="L34" s="467">
        <v>-266524</v>
      </c>
    </row>
    <row r="35" spans="1:13">
      <c r="B35" s="151" t="s">
        <v>789</v>
      </c>
      <c r="C35" s="68">
        <v>30000</v>
      </c>
      <c r="D35" s="68">
        <v>20000</v>
      </c>
      <c r="E35" s="68">
        <v>70000</v>
      </c>
      <c r="F35" s="68">
        <v>90000</v>
      </c>
      <c r="G35" s="68">
        <v>90000</v>
      </c>
      <c r="H35" s="68">
        <v>73620</v>
      </c>
      <c r="I35" s="68">
        <v>19791</v>
      </c>
      <c r="J35" s="68">
        <v>19988</v>
      </c>
      <c r="K35" s="429" t="s">
        <v>455</v>
      </c>
      <c r="L35" s="467" t="s">
        <v>493</v>
      </c>
    </row>
    <row r="36" spans="1:13">
      <c r="B36" s="151" t="s">
        <v>790</v>
      </c>
      <c r="C36" s="68">
        <v>-27700</v>
      </c>
      <c r="D36" s="68" t="s">
        <v>455</v>
      </c>
      <c r="E36" s="68">
        <v>-40000</v>
      </c>
      <c r="F36" s="68">
        <v>-30000</v>
      </c>
      <c r="G36" s="68">
        <v>-20000</v>
      </c>
      <c r="H36" s="68">
        <v>-20000</v>
      </c>
      <c r="I36" s="68" t="s">
        <v>455</v>
      </c>
      <c r="J36" s="68">
        <v>-20000</v>
      </c>
      <c r="K36" s="429">
        <v>-20000</v>
      </c>
      <c r="L36" s="467" t="s">
        <v>493</v>
      </c>
    </row>
    <row r="37" spans="1:13">
      <c r="B37" s="151" t="s">
        <v>791</v>
      </c>
      <c r="C37" s="68">
        <v>-41065</v>
      </c>
      <c r="D37" s="68">
        <v>-7082</v>
      </c>
      <c r="E37" s="68">
        <v>-20051</v>
      </c>
      <c r="F37" s="68">
        <v>-24038</v>
      </c>
      <c r="G37" s="68">
        <v>-32</v>
      </c>
      <c r="H37" s="68">
        <v>-3326</v>
      </c>
      <c r="I37" s="68">
        <v>-16031</v>
      </c>
      <c r="J37" s="68">
        <v>-113049</v>
      </c>
      <c r="K37" s="429">
        <v>-120055</v>
      </c>
      <c r="L37" s="467">
        <v>-200071</v>
      </c>
    </row>
    <row r="38" spans="1:13" ht="15.6">
      <c r="B38" s="151" t="s">
        <v>792</v>
      </c>
      <c r="C38" s="68">
        <v>-26969</v>
      </c>
      <c r="D38" s="68">
        <v>-25187</v>
      </c>
      <c r="E38" s="68">
        <v>-24936</v>
      </c>
      <c r="F38" s="68">
        <v>-27839</v>
      </c>
      <c r="G38" s="68">
        <v>-26449</v>
      </c>
      <c r="H38" s="68">
        <v>-26424</v>
      </c>
      <c r="I38" s="68">
        <v>-29474</v>
      </c>
      <c r="J38" s="68">
        <v>-27515</v>
      </c>
      <c r="K38" s="429">
        <v>-28531</v>
      </c>
      <c r="L38" s="467">
        <v>-33887</v>
      </c>
    </row>
    <row r="39" spans="1:13">
      <c r="B39" s="151" t="s">
        <v>494</v>
      </c>
      <c r="C39" s="68">
        <v>-1593</v>
      </c>
      <c r="D39" s="68">
        <v>-143</v>
      </c>
      <c r="E39" s="68">
        <v>8453</v>
      </c>
      <c r="F39" s="68">
        <v>-13125</v>
      </c>
      <c r="G39" s="68">
        <v>-5763</v>
      </c>
      <c r="H39" s="68">
        <v>24179</v>
      </c>
      <c r="I39" s="68">
        <v>-35653</v>
      </c>
      <c r="J39" s="68">
        <v>91383</v>
      </c>
      <c r="K39" s="429">
        <v>-56905</v>
      </c>
      <c r="L39" s="467">
        <v>33800</v>
      </c>
      <c r="M39" s="287"/>
    </row>
    <row r="40" spans="1:13">
      <c r="B40" s="160" t="s">
        <v>793</v>
      </c>
      <c r="C40" s="70">
        <v>-70899</v>
      </c>
      <c r="D40" s="70">
        <v>-16651</v>
      </c>
      <c r="E40" s="70">
        <v>27628</v>
      </c>
      <c r="F40" s="70">
        <v>23171</v>
      </c>
      <c r="G40" s="70">
        <v>52009</v>
      </c>
      <c r="H40" s="70">
        <v>90490</v>
      </c>
      <c r="I40" s="70">
        <v>-22403</v>
      </c>
      <c r="J40" s="70">
        <v>-58335</v>
      </c>
      <c r="K40" s="430">
        <v>-255979</v>
      </c>
      <c r="L40" s="528">
        <v>-296337</v>
      </c>
    </row>
    <row r="41" spans="1:13">
      <c r="B41" s="266" t="s">
        <v>794</v>
      </c>
      <c r="C41" s="68">
        <v>-498</v>
      </c>
      <c r="D41" s="68">
        <v>-220</v>
      </c>
      <c r="E41" s="68">
        <v>-710</v>
      </c>
      <c r="F41" s="68">
        <v>-489</v>
      </c>
      <c r="G41" s="68">
        <v>-5088</v>
      </c>
      <c r="H41" s="68">
        <v>9117</v>
      </c>
      <c r="I41" s="68">
        <v>12628</v>
      </c>
      <c r="J41" s="68">
        <v>12483</v>
      </c>
      <c r="K41" s="431">
        <v>35159</v>
      </c>
      <c r="L41" s="529">
        <v>4841</v>
      </c>
    </row>
    <row r="42" spans="1:13">
      <c r="B42" s="266" t="s">
        <v>795</v>
      </c>
      <c r="C42" s="55">
        <v>-37536</v>
      </c>
      <c r="D42" s="55">
        <v>-4294</v>
      </c>
      <c r="E42" s="55">
        <v>-35238</v>
      </c>
      <c r="F42" s="55">
        <v>58179</v>
      </c>
      <c r="G42" s="55">
        <v>6584</v>
      </c>
      <c r="H42" s="55">
        <v>20179</v>
      </c>
      <c r="I42" s="55">
        <v>273733</v>
      </c>
      <c r="J42" s="55">
        <v>-91542</v>
      </c>
      <c r="K42" s="431">
        <v>-121226</v>
      </c>
      <c r="L42" s="529">
        <v>-46591</v>
      </c>
    </row>
    <row r="43" spans="1:13">
      <c r="B43" s="29" t="s">
        <v>796</v>
      </c>
      <c r="C43" s="70">
        <v>170102</v>
      </c>
      <c r="D43" s="70">
        <v>132566</v>
      </c>
      <c r="E43" s="70">
        <v>128271</v>
      </c>
      <c r="F43" s="70">
        <v>93032</v>
      </c>
      <c r="G43" s="70">
        <v>151218</v>
      </c>
      <c r="H43" s="70">
        <v>157811</v>
      </c>
      <c r="I43" s="70">
        <v>179699</v>
      </c>
      <c r="J43" s="70">
        <v>453432</v>
      </c>
      <c r="K43" s="431">
        <v>363883</v>
      </c>
      <c r="L43" s="529">
        <v>244320</v>
      </c>
    </row>
    <row r="44" spans="1:13">
      <c r="B44" s="267" t="s">
        <v>797</v>
      </c>
      <c r="C44" s="68" t="s">
        <v>455</v>
      </c>
      <c r="D44" s="68" t="s">
        <v>455</v>
      </c>
      <c r="E44" s="68" t="s">
        <v>455</v>
      </c>
      <c r="F44" s="68">
        <v>6</v>
      </c>
      <c r="G44" s="68">
        <v>8</v>
      </c>
      <c r="H44" s="68">
        <v>1708</v>
      </c>
      <c r="I44" s="68" t="s">
        <v>455</v>
      </c>
      <c r="J44" s="68">
        <v>1992</v>
      </c>
      <c r="K44" s="431">
        <v>1663</v>
      </c>
      <c r="L44" s="529">
        <v>-10685</v>
      </c>
    </row>
    <row r="45" spans="1:13">
      <c r="B45" s="268" t="s">
        <v>798</v>
      </c>
      <c r="C45" s="55">
        <v>132566</v>
      </c>
      <c r="D45" s="55">
        <v>128271</v>
      </c>
      <c r="E45" s="55">
        <v>93032</v>
      </c>
      <c r="F45" s="55">
        <v>151218</v>
      </c>
      <c r="G45" s="55">
        <v>157811</v>
      </c>
      <c r="H45" s="55">
        <v>179699</v>
      </c>
      <c r="I45" s="55">
        <v>453432</v>
      </c>
      <c r="J45" s="55">
        <v>363883</v>
      </c>
      <c r="K45" s="431">
        <v>244320</v>
      </c>
      <c r="L45" s="529">
        <v>187043</v>
      </c>
    </row>
    <row r="46" spans="1:13">
      <c r="B46" t="s">
        <v>742</v>
      </c>
      <c r="C46" s="269"/>
      <c r="D46" s="269"/>
      <c r="E46" s="269"/>
      <c r="F46" s="269"/>
      <c r="G46" s="269"/>
      <c r="H46" s="269"/>
      <c r="I46" s="269"/>
      <c r="J46" s="269"/>
      <c r="K46" s="161"/>
      <c r="L46" s="468"/>
    </row>
    <row r="47" spans="1:13">
      <c r="B47" t="s">
        <v>799</v>
      </c>
      <c r="C47" s="269"/>
      <c r="D47" s="269"/>
      <c r="E47" s="269"/>
      <c r="F47" s="269"/>
      <c r="G47" s="269"/>
      <c r="H47" s="269"/>
      <c r="I47" s="269"/>
      <c r="J47" s="269"/>
      <c r="K47" s="161"/>
      <c r="L47" s="468"/>
    </row>
    <row r="48" spans="1:13">
      <c r="B48" t="s">
        <v>800</v>
      </c>
      <c r="C48" s="269"/>
      <c r="D48" s="269"/>
      <c r="E48" s="269"/>
      <c r="F48" s="269"/>
      <c r="G48" s="269"/>
      <c r="H48" s="269"/>
      <c r="I48" s="269"/>
      <c r="J48" s="269"/>
      <c r="K48" s="161"/>
      <c r="L48" s="468"/>
    </row>
    <row r="49" spans="2:12">
      <c r="B49" t="s">
        <v>801</v>
      </c>
      <c r="C49" s="269"/>
      <c r="D49" s="269"/>
      <c r="E49" s="269"/>
      <c r="F49" s="269"/>
      <c r="G49" s="269"/>
      <c r="H49" s="269"/>
      <c r="I49" s="269"/>
      <c r="J49" s="269"/>
      <c r="K49" s="161"/>
      <c r="L49" s="468"/>
    </row>
  </sheetData>
  <phoneticPr fontId="3"/>
  <pageMargins left="0.7" right="0.7" top="0.75" bottom="0.75" header="0.3" footer="0.3"/>
  <pageSetup paperSize="9" scale="73"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35D57-017F-464D-B325-06E1D7EE1138}">
  <sheetPr>
    <pageSetUpPr fitToPage="1"/>
  </sheetPr>
  <dimension ref="B1:W67"/>
  <sheetViews>
    <sheetView zoomScale="70" zoomScaleNormal="70" workbookViewId="0">
      <selection activeCell="O8" sqref="O8"/>
    </sheetView>
  </sheetViews>
  <sheetFormatPr defaultColWidth="9" defaultRowHeight="12.95"/>
  <cols>
    <col min="1" max="1" width="2.5703125" customWidth="1"/>
    <col min="2" max="2" width="34.42578125" customWidth="1"/>
    <col min="3" max="4" width="9.85546875" customWidth="1"/>
    <col min="5" max="6" width="10.140625" customWidth="1"/>
    <col min="7" max="7" width="10.42578125" customWidth="1"/>
    <col min="8" max="8" width="5.5703125" style="37" customWidth="1"/>
    <col min="9" max="9" width="38.140625" bestFit="1" customWidth="1"/>
    <col min="10" max="13" width="9.42578125" style="37" customWidth="1"/>
    <col min="14" max="14" width="10.140625" bestFit="1" customWidth="1"/>
  </cols>
  <sheetData>
    <row r="1" spans="2:23">
      <c r="B1" s="1" t="s">
        <v>802</v>
      </c>
      <c r="C1" s="18"/>
      <c r="D1" s="18"/>
      <c r="E1" s="18"/>
      <c r="F1" s="18"/>
      <c r="G1" s="18"/>
      <c r="I1" s="37"/>
      <c r="J1"/>
      <c r="K1"/>
      <c r="L1"/>
      <c r="M1"/>
      <c r="N1" s="28" t="s">
        <v>394</v>
      </c>
    </row>
    <row r="2" spans="2:23">
      <c r="B2" s="9"/>
      <c r="C2" s="10">
        <v>2017.3</v>
      </c>
      <c r="D2" s="10">
        <v>2018.3</v>
      </c>
      <c r="E2" s="10">
        <v>2019.3</v>
      </c>
      <c r="F2" s="10">
        <v>2020.3</v>
      </c>
      <c r="G2" s="10">
        <v>2021.3</v>
      </c>
      <c r="H2" s="121"/>
      <c r="I2" s="9"/>
      <c r="J2" s="10">
        <v>2022.3</v>
      </c>
      <c r="K2" s="10">
        <v>2023.3</v>
      </c>
      <c r="L2" s="10">
        <v>2024.3</v>
      </c>
      <c r="M2" s="10">
        <v>2025.3</v>
      </c>
      <c r="N2" s="309">
        <v>2026.3</v>
      </c>
      <c r="O2" s="453"/>
      <c r="P2" s="123"/>
      <c r="Q2" s="123"/>
      <c r="R2" s="123"/>
      <c r="S2" s="123"/>
      <c r="U2" s="1"/>
      <c r="V2" s="1"/>
      <c r="W2" s="1"/>
    </row>
    <row r="3" spans="2:23">
      <c r="B3" s="98" t="s">
        <v>623</v>
      </c>
      <c r="C3" s="73"/>
      <c r="D3" s="73"/>
      <c r="E3" s="73"/>
      <c r="F3" s="73"/>
      <c r="G3" s="73"/>
      <c r="H3" s="5"/>
      <c r="I3" s="98" t="s">
        <v>803</v>
      </c>
      <c r="J3" s="59"/>
      <c r="K3" s="59"/>
      <c r="L3" s="59"/>
      <c r="M3" s="59"/>
      <c r="N3" s="304"/>
      <c r="O3" s="453"/>
      <c r="P3" s="123"/>
      <c r="Q3" s="123"/>
      <c r="R3" s="123"/>
      <c r="S3" s="123"/>
      <c r="U3" s="1"/>
      <c r="V3" s="1"/>
      <c r="W3" s="1"/>
    </row>
    <row r="4" spans="2:23">
      <c r="B4" s="29" t="s">
        <v>624</v>
      </c>
      <c r="C4" s="68">
        <v>1513337</v>
      </c>
      <c r="D4" s="68">
        <v>1591363</v>
      </c>
      <c r="E4" s="68">
        <v>1680852</v>
      </c>
      <c r="F4" s="68">
        <v>1666843</v>
      </c>
      <c r="G4" s="68">
        <v>1756152</v>
      </c>
      <c r="H4" s="5"/>
      <c r="I4" s="9" t="s">
        <v>804</v>
      </c>
      <c r="J4" s="207">
        <v>562474</v>
      </c>
      <c r="K4" s="207">
        <v>967788</v>
      </c>
      <c r="L4" s="207">
        <v>741408</v>
      </c>
      <c r="M4" s="207">
        <v>795169</v>
      </c>
      <c r="N4" s="305">
        <v>645662</v>
      </c>
      <c r="O4" s="453"/>
      <c r="P4" s="123"/>
      <c r="Q4" s="123"/>
      <c r="R4" s="123"/>
      <c r="S4" s="123"/>
      <c r="U4" s="1"/>
      <c r="V4" s="1"/>
      <c r="W4" s="1"/>
    </row>
    <row r="5" spans="2:23">
      <c r="B5" s="12" t="s">
        <v>626</v>
      </c>
      <c r="C5" s="72">
        <v>917540</v>
      </c>
      <c r="D5" s="72">
        <v>938208</v>
      </c>
      <c r="E5" s="72">
        <v>960766</v>
      </c>
      <c r="F5" s="72">
        <v>903890</v>
      </c>
      <c r="G5" s="72">
        <v>865804</v>
      </c>
      <c r="H5" s="5"/>
      <c r="I5" s="15" t="s">
        <v>805</v>
      </c>
      <c r="J5" s="270">
        <v>39886</v>
      </c>
      <c r="K5" s="270">
        <v>308643</v>
      </c>
      <c r="L5" s="270">
        <v>42840</v>
      </c>
      <c r="M5" s="270">
        <v>41840</v>
      </c>
      <c r="N5" s="306">
        <v>60882</v>
      </c>
      <c r="O5" s="453"/>
      <c r="P5" s="123"/>
      <c r="Q5" s="123"/>
      <c r="R5" s="123"/>
      <c r="S5" s="123"/>
      <c r="U5" s="1"/>
      <c r="V5" s="1"/>
      <c r="W5" s="1"/>
    </row>
    <row r="6" spans="2:23">
      <c r="B6" s="15" t="s">
        <v>628</v>
      </c>
      <c r="C6" s="68">
        <v>239530</v>
      </c>
      <c r="D6" s="68">
        <v>240372</v>
      </c>
      <c r="E6" s="68">
        <v>238636</v>
      </c>
      <c r="F6" s="68">
        <v>228801</v>
      </c>
      <c r="G6" s="68">
        <v>235770</v>
      </c>
      <c r="H6" s="5"/>
      <c r="I6" s="97" t="s">
        <v>806</v>
      </c>
      <c r="J6" s="270">
        <v>323935</v>
      </c>
      <c r="K6" s="270">
        <v>391305</v>
      </c>
      <c r="L6" s="270">
        <v>350684</v>
      </c>
      <c r="M6" s="270">
        <v>317302</v>
      </c>
      <c r="N6" s="306">
        <v>290408</v>
      </c>
      <c r="O6" s="453"/>
      <c r="P6" s="123"/>
      <c r="Q6" s="123"/>
      <c r="R6" s="123"/>
      <c r="S6" s="123"/>
      <c r="U6" s="1"/>
      <c r="V6" s="1"/>
      <c r="W6" s="1"/>
    </row>
    <row r="7" spans="2:23">
      <c r="B7" s="15" t="s">
        <v>630</v>
      </c>
      <c r="C7" s="68">
        <v>532297</v>
      </c>
      <c r="D7" s="68">
        <v>553538</v>
      </c>
      <c r="E7" s="68">
        <v>541740</v>
      </c>
      <c r="F7" s="68">
        <v>541353</v>
      </c>
      <c r="G7" s="68">
        <v>587935</v>
      </c>
      <c r="H7" s="5"/>
      <c r="I7" s="15" t="s">
        <v>637</v>
      </c>
      <c r="J7" s="270">
        <v>59008</v>
      </c>
      <c r="K7" s="270">
        <v>110205</v>
      </c>
      <c r="L7" s="270">
        <v>70878</v>
      </c>
      <c r="M7" s="270">
        <v>63775</v>
      </c>
      <c r="N7" s="306">
        <v>73026</v>
      </c>
      <c r="O7" s="453"/>
      <c r="P7" s="123"/>
      <c r="Q7" s="123"/>
      <c r="R7" s="123"/>
      <c r="S7" s="123"/>
      <c r="U7" s="1"/>
      <c r="V7" s="1"/>
      <c r="W7" s="1"/>
    </row>
    <row r="8" spans="2:23">
      <c r="B8" s="15" t="s">
        <v>632</v>
      </c>
      <c r="C8" s="68">
        <v>60425</v>
      </c>
      <c r="D8" s="68">
        <v>58051</v>
      </c>
      <c r="E8" s="68">
        <v>64729</v>
      </c>
      <c r="F8" s="68">
        <v>45482</v>
      </c>
      <c r="G8" s="68">
        <v>12734</v>
      </c>
      <c r="H8" s="5"/>
      <c r="I8" s="15" t="s">
        <v>74</v>
      </c>
      <c r="J8" s="270">
        <v>144250</v>
      </c>
      <c r="K8" s="270">
        <v>159108</v>
      </c>
      <c r="L8" s="270">
        <v>279342</v>
      </c>
      <c r="M8" s="270">
        <v>377379</v>
      </c>
      <c r="N8" s="306">
        <v>225339</v>
      </c>
      <c r="O8" s="453"/>
      <c r="P8" s="123"/>
      <c r="Q8" s="123"/>
      <c r="R8" s="123"/>
      <c r="S8" s="123"/>
      <c r="U8" s="1"/>
      <c r="V8" s="1"/>
      <c r="W8" s="1"/>
    </row>
    <row r="9" spans="2:23">
      <c r="B9" s="15" t="s">
        <v>807</v>
      </c>
      <c r="C9" s="68">
        <v>7907</v>
      </c>
      <c r="D9" s="68">
        <v>5763</v>
      </c>
      <c r="E9" s="68">
        <v>5587</v>
      </c>
      <c r="F9" s="68">
        <v>5461</v>
      </c>
      <c r="G9" s="68">
        <v>5093</v>
      </c>
      <c r="H9" s="5"/>
      <c r="I9" s="71" t="s">
        <v>808</v>
      </c>
      <c r="J9" s="271">
        <v>-4605</v>
      </c>
      <c r="K9" s="271">
        <v>-1473</v>
      </c>
      <c r="L9" s="271">
        <v>-2336</v>
      </c>
      <c r="M9" s="271">
        <v>-5127</v>
      </c>
      <c r="N9" s="307">
        <v>-3993</v>
      </c>
      <c r="O9" s="453"/>
      <c r="P9" s="123"/>
      <c r="Q9" s="123"/>
      <c r="R9" s="123"/>
      <c r="S9" s="123"/>
      <c r="U9" s="1"/>
      <c r="V9" s="1"/>
      <c r="W9" s="1"/>
    </row>
    <row r="10" spans="2:23">
      <c r="B10" s="15" t="s">
        <v>809</v>
      </c>
      <c r="C10" s="68">
        <v>316</v>
      </c>
      <c r="D10" s="68">
        <v>316</v>
      </c>
      <c r="E10" s="68">
        <v>316</v>
      </c>
      <c r="F10" s="68">
        <v>316</v>
      </c>
      <c r="G10" s="68">
        <v>316</v>
      </c>
      <c r="H10" s="5"/>
      <c r="I10" s="29" t="s">
        <v>810</v>
      </c>
      <c r="J10" s="271">
        <v>1769500</v>
      </c>
      <c r="K10" s="271">
        <v>1728291</v>
      </c>
      <c r="L10" s="271">
        <v>1956732</v>
      </c>
      <c r="M10" s="271">
        <v>1969277</v>
      </c>
      <c r="N10" s="307">
        <v>1916997</v>
      </c>
      <c r="O10" s="453"/>
      <c r="P10" s="123"/>
      <c r="Q10" s="123"/>
      <c r="R10" s="123"/>
      <c r="S10" s="123"/>
      <c r="U10" s="1"/>
      <c r="V10" s="1"/>
      <c r="W10" s="1"/>
    </row>
    <row r="11" spans="2:23">
      <c r="B11" s="71" t="s">
        <v>811</v>
      </c>
      <c r="C11" s="70">
        <v>77062</v>
      </c>
      <c r="D11" s="70">
        <v>80165</v>
      </c>
      <c r="E11" s="70">
        <v>109756</v>
      </c>
      <c r="F11" s="70">
        <v>82475</v>
      </c>
      <c r="G11" s="70">
        <v>23954</v>
      </c>
      <c r="H11" s="5"/>
      <c r="I11" s="9" t="s">
        <v>812</v>
      </c>
      <c r="J11" s="207">
        <v>832484</v>
      </c>
      <c r="K11" s="207">
        <v>239642</v>
      </c>
      <c r="L11" s="207">
        <v>234953</v>
      </c>
      <c r="M11" s="207">
        <v>229845</v>
      </c>
      <c r="N11" s="305">
        <v>207711</v>
      </c>
      <c r="O11" s="453"/>
      <c r="P11" s="123"/>
      <c r="Q11" s="123"/>
      <c r="R11" s="123"/>
      <c r="S11" s="123"/>
      <c r="U11" s="1"/>
      <c r="V11" s="1"/>
      <c r="W11" s="1"/>
    </row>
    <row r="12" spans="2:23">
      <c r="B12" s="3" t="s">
        <v>638</v>
      </c>
      <c r="C12" s="68">
        <v>56097</v>
      </c>
      <c r="D12" s="68">
        <v>72325</v>
      </c>
      <c r="E12" s="68">
        <v>97690</v>
      </c>
      <c r="F12" s="68">
        <v>123608</v>
      </c>
      <c r="G12" s="68">
        <v>139800</v>
      </c>
      <c r="H12" s="5"/>
      <c r="I12" s="172" t="s">
        <v>813</v>
      </c>
      <c r="J12" s="270">
        <v>24150</v>
      </c>
      <c r="K12" s="270">
        <v>14677</v>
      </c>
      <c r="L12" s="270">
        <v>14659</v>
      </c>
      <c r="M12" s="270">
        <v>18042</v>
      </c>
      <c r="N12" s="306">
        <v>14861</v>
      </c>
      <c r="O12" s="453"/>
      <c r="P12" s="123"/>
      <c r="Q12" s="123"/>
      <c r="R12" s="123"/>
      <c r="S12" s="123"/>
      <c r="U12" s="1"/>
      <c r="V12" s="1"/>
      <c r="W12" s="1"/>
    </row>
    <row r="13" spans="2:23">
      <c r="B13" s="9" t="s">
        <v>640</v>
      </c>
      <c r="C13" s="72">
        <v>539699</v>
      </c>
      <c r="D13" s="72">
        <v>580829</v>
      </c>
      <c r="E13" s="72">
        <v>622395</v>
      </c>
      <c r="F13" s="72">
        <v>639344</v>
      </c>
      <c r="G13" s="72">
        <v>750547</v>
      </c>
      <c r="H13" s="5"/>
      <c r="I13" s="172" t="s">
        <v>814</v>
      </c>
      <c r="J13" s="270">
        <v>68167</v>
      </c>
      <c r="K13" s="270">
        <v>43403</v>
      </c>
      <c r="L13" s="270">
        <v>41439</v>
      </c>
      <c r="M13" s="270">
        <v>40423</v>
      </c>
      <c r="N13" s="306">
        <v>38078</v>
      </c>
      <c r="O13" s="453"/>
      <c r="P13" s="123"/>
      <c r="Q13" s="123"/>
      <c r="R13" s="123"/>
      <c r="S13" s="123"/>
      <c r="U13" s="1"/>
      <c r="V13" s="1"/>
      <c r="W13" s="1"/>
    </row>
    <row r="14" spans="2:23">
      <c r="B14" s="15" t="s">
        <v>642</v>
      </c>
      <c r="C14" s="68">
        <v>72823</v>
      </c>
      <c r="D14" s="68">
        <v>75643</v>
      </c>
      <c r="E14" s="68">
        <v>65711</v>
      </c>
      <c r="F14" s="68">
        <v>54421</v>
      </c>
      <c r="G14" s="68">
        <v>58125</v>
      </c>
      <c r="H14" s="5"/>
      <c r="I14" s="172" t="s">
        <v>815</v>
      </c>
      <c r="J14" s="270">
        <v>580443</v>
      </c>
      <c r="K14" s="270">
        <v>65576</v>
      </c>
      <c r="L14" s="270">
        <v>55450</v>
      </c>
      <c r="M14" s="270">
        <v>55816</v>
      </c>
      <c r="N14" s="306">
        <v>43571</v>
      </c>
      <c r="O14" s="453"/>
      <c r="P14" s="123"/>
      <c r="Q14" s="123"/>
      <c r="R14" s="123"/>
      <c r="S14" s="123"/>
      <c r="U14" s="1"/>
      <c r="V14" s="1"/>
      <c r="W14" s="1"/>
    </row>
    <row r="15" spans="2:23">
      <c r="B15" s="15" t="s">
        <v>816</v>
      </c>
      <c r="C15" s="68">
        <v>316328</v>
      </c>
      <c r="D15" s="68">
        <v>352623</v>
      </c>
      <c r="E15" s="68">
        <v>364614</v>
      </c>
      <c r="F15" s="68">
        <v>375889</v>
      </c>
      <c r="G15" s="68">
        <v>460744</v>
      </c>
      <c r="H15" s="5"/>
      <c r="I15" s="172" t="s">
        <v>817</v>
      </c>
      <c r="J15" s="270">
        <v>8185</v>
      </c>
      <c r="K15" s="270">
        <v>5626</v>
      </c>
      <c r="L15" s="270">
        <v>5213</v>
      </c>
      <c r="M15" s="270">
        <v>6276</v>
      </c>
      <c r="N15" s="306">
        <v>3947</v>
      </c>
      <c r="O15" s="453"/>
      <c r="P15" s="123"/>
      <c r="Q15" s="123"/>
      <c r="R15" s="123"/>
      <c r="S15" s="123"/>
      <c r="U15" s="1"/>
      <c r="V15" s="1"/>
      <c r="W15" s="1"/>
    </row>
    <row r="16" spans="2:23">
      <c r="B16" s="15" t="s">
        <v>818</v>
      </c>
      <c r="C16" s="68">
        <v>101105</v>
      </c>
      <c r="D16" s="68">
        <v>101937</v>
      </c>
      <c r="E16" s="68">
        <v>133053</v>
      </c>
      <c r="F16" s="68">
        <v>156738</v>
      </c>
      <c r="G16" s="68">
        <v>183220</v>
      </c>
      <c r="H16" s="5"/>
      <c r="I16" s="172" t="s">
        <v>819</v>
      </c>
      <c r="J16" s="270">
        <v>133063</v>
      </c>
      <c r="K16" s="270">
        <v>104327</v>
      </c>
      <c r="L16" s="270">
        <v>104327</v>
      </c>
      <c r="M16" s="270">
        <v>104335</v>
      </c>
      <c r="N16" s="306">
        <v>104335</v>
      </c>
      <c r="O16" s="453"/>
      <c r="P16" s="123"/>
      <c r="Q16" s="123"/>
      <c r="R16" s="123"/>
      <c r="S16" s="123"/>
      <c r="U16" s="1"/>
      <c r="V16" s="1"/>
      <c r="W16" s="1"/>
    </row>
    <row r="17" spans="2:23">
      <c r="B17" s="15" t="s">
        <v>820</v>
      </c>
      <c r="C17" s="68">
        <v>22217</v>
      </c>
      <c r="D17" s="68">
        <v>20075</v>
      </c>
      <c r="E17" s="68">
        <v>23848</v>
      </c>
      <c r="F17" s="68">
        <v>14956</v>
      </c>
      <c r="G17" s="68">
        <v>13973</v>
      </c>
      <c r="H17" s="5"/>
      <c r="I17" s="172" t="s">
        <v>821</v>
      </c>
      <c r="J17" s="272">
        <v>18476</v>
      </c>
      <c r="K17" s="272">
        <v>6033</v>
      </c>
      <c r="L17" s="272">
        <v>13865</v>
      </c>
      <c r="M17" s="272">
        <v>4953</v>
      </c>
      <c r="N17" s="399">
        <v>2919</v>
      </c>
      <c r="O17" s="453"/>
      <c r="P17" s="123"/>
      <c r="Q17" s="123"/>
      <c r="R17" s="123"/>
      <c r="S17" s="123"/>
      <c r="U17" s="1"/>
      <c r="V17" s="1"/>
      <c r="W17" s="1"/>
    </row>
    <row r="18" spans="2:23">
      <c r="B18" s="15" t="s">
        <v>647</v>
      </c>
      <c r="C18" s="68">
        <v>20673</v>
      </c>
      <c r="D18" s="68">
        <v>23614</v>
      </c>
      <c r="E18" s="68">
        <v>26914</v>
      </c>
      <c r="F18" s="68">
        <v>29943</v>
      </c>
      <c r="G18" s="68">
        <v>25685</v>
      </c>
      <c r="H18" s="5"/>
      <c r="I18" s="3" t="s">
        <v>822</v>
      </c>
      <c r="J18" s="102">
        <v>134015</v>
      </c>
      <c r="K18" s="102">
        <v>105607</v>
      </c>
      <c r="L18" s="102">
        <v>96684</v>
      </c>
      <c r="M18" s="102">
        <v>91921</v>
      </c>
      <c r="N18" s="303">
        <v>78787</v>
      </c>
      <c r="O18" s="453"/>
      <c r="P18" s="123"/>
      <c r="Q18" s="123"/>
      <c r="R18" s="123"/>
      <c r="S18" s="123"/>
      <c r="U18" s="1"/>
      <c r="V18" s="1"/>
      <c r="W18" s="1"/>
    </row>
    <row r="19" spans="2:23">
      <c r="B19" s="15" t="s">
        <v>823</v>
      </c>
      <c r="C19" s="68">
        <v>6799</v>
      </c>
      <c r="D19" s="68">
        <v>7230</v>
      </c>
      <c r="E19" s="68">
        <v>8589</v>
      </c>
      <c r="F19" s="68">
        <v>7837</v>
      </c>
      <c r="G19" s="68">
        <v>9219</v>
      </c>
      <c r="H19" s="5"/>
      <c r="I19" s="12" t="s">
        <v>824</v>
      </c>
      <c r="J19" s="207">
        <v>803001</v>
      </c>
      <c r="K19" s="207">
        <v>1383041</v>
      </c>
      <c r="L19" s="207">
        <v>1625094</v>
      </c>
      <c r="M19" s="207">
        <v>1647510</v>
      </c>
      <c r="N19" s="305">
        <v>1630498</v>
      </c>
      <c r="O19" s="453"/>
      <c r="P19" s="123"/>
      <c r="Q19" s="123"/>
      <c r="R19" s="123"/>
      <c r="S19" s="123"/>
      <c r="U19" s="1"/>
      <c r="V19" s="1"/>
      <c r="W19" s="1"/>
    </row>
    <row r="20" spans="2:23">
      <c r="B20" s="71" t="s">
        <v>651</v>
      </c>
      <c r="C20" s="68">
        <v>-246</v>
      </c>
      <c r="D20" s="68">
        <v>-295</v>
      </c>
      <c r="E20" s="68">
        <v>-336</v>
      </c>
      <c r="F20" s="68">
        <v>-442</v>
      </c>
      <c r="G20" s="68">
        <v>-421</v>
      </c>
      <c r="H20" s="161"/>
      <c r="I20" s="15" t="s">
        <v>825</v>
      </c>
      <c r="J20" s="270">
        <v>51356</v>
      </c>
      <c r="K20" s="270">
        <v>49948</v>
      </c>
      <c r="L20" s="270">
        <v>53525</v>
      </c>
      <c r="M20" s="270">
        <v>53574</v>
      </c>
      <c r="N20" s="306">
        <v>57876</v>
      </c>
      <c r="O20" s="453"/>
      <c r="P20" s="123"/>
      <c r="Q20" s="123"/>
      <c r="R20" s="123"/>
      <c r="S20" s="123"/>
      <c r="U20" s="1"/>
      <c r="V20" s="1"/>
      <c r="W20" s="1"/>
    </row>
    <row r="21" spans="2:23">
      <c r="B21" s="9" t="s">
        <v>625</v>
      </c>
      <c r="C21" s="72">
        <v>334451</v>
      </c>
      <c r="D21" s="72">
        <v>368154</v>
      </c>
      <c r="E21" s="72">
        <v>398009</v>
      </c>
      <c r="F21" s="72">
        <v>427650</v>
      </c>
      <c r="G21" s="72">
        <v>354416</v>
      </c>
      <c r="H21" s="5"/>
      <c r="I21" s="15" t="s">
        <v>826</v>
      </c>
      <c r="J21" s="270">
        <v>498568</v>
      </c>
      <c r="K21" s="270">
        <v>647502</v>
      </c>
      <c r="L21" s="270">
        <v>929203</v>
      </c>
      <c r="M21" s="270">
        <v>984626</v>
      </c>
      <c r="N21" s="306">
        <v>983096</v>
      </c>
      <c r="O21" s="453"/>
      <c r="P21" s="123"/>
      <c r="Q21" s="123"/>
      <c r="R21" s="123"/>
      <c r="S21" s="123"/>
      <c r="U21" s="1"/>
      <c r="V21" s="1"/>
      <c r="W21" s="1"/>
    </row>
    <row r="22" spans="2:23">
      <c r="B22" s="15" t="s">
        <v>627</v>
      </c>
      <c r="C22" s="68">
        <v>84591</v>
      </c>
      <c r="D22" s="68">
        <v>81975</v>
      </c>
      <c r="E22" s="68">
        <v>37225</v>
      </c>
      <c r="F22" s="68">
        <v>84563</v>
      </c>
      <c r="G22" s="68">
        <v>52611</v>
      </c>
      <c r="H22" s="5"/>
      <c r="I22" s="15" t="s">
        <v>827</v>
      </c>
      <c r="J22" s="270">
        <v>197737</v>
      </c>
      <c r="K22" s="270">
        <v>627777</v>
      </c>
      <c r="L22" s="270">
        <v>596352</v>
      </c>
      <c r="M22" s="270">
        <v>552812</v>
      </c>
      <c r="N22" s="306">
        <v>532076</v>
      </c>
      <c r="O22" s="453"/>
      <c r="P22" s="123"/>
      <c r="Q22" s="123"/>
      <c r="R22" s="123"/>
      <c r="S22" s="123"/>
      <c r="U22" s="1"/>
      <c r="V22" s="1"/>
      <c r="W22" s="1"/>
    </row>
    <row r="23" spans="2:23">
      <c r="B23" s="97" t="s">
        <v>655</v>
      </c>
      <c r="C23" s="68">
        <v>160780</v>
      </c>
      <c r="D23" s="68">
        <v>187594</v>
      </c>
      <c r="E23" s="68">
        <v>227969</v>
      </c>
      <c r="F23" s="68">
        <v>194828</v>
      </c>
      <c r="G23" s="68">
        <v>181399</v>
      </c>
      <c r="H23" s="5"/>
      <c r="I23" s="15" t="s">
        <v>828</v>
      </c>
      <c r="J23" s="270">
        <v>14794</v>
      </c>
      <c r="K23" s="270">
        <v>25724</v>
      </c>
      <c r="L23" s="270">
        <v>21201</v>
      </c>
      <c r="M23" s="270">
        <v>17989</v>
      </c>
      <c r="N23" s="306">
        <v>11586</v>
      </c>
      <c r="O23" s="453"/>
      <c r="P23" s="123"/>
      <c r="Q23" s="123"/>
      <c r="R23" s="123"/>
      <c r="S23" s="123"/>
      <c r="U23" s="1"/>
      <c r="V23" s="1"/>
      <c r="W23" s="1"/>
    </row>
    <row r="24" spans="2:23">
      <c r="B24" s="97" t="s">
        <v>829</v>
      </c>
      <c r="C24" s="68">
        <v>5706</v>
      </c>
      <c r="D24" s="68">
        <v>5044</v>
      </c>
      <c r="E24" s="68">
        <v>7848</v>
      </c>
      <c r="F24" s="68">
        <v>7077</v>
      </c>
      <c r="G24" s="68">
        <v>11865</v>
      </c>
      <c r="H24" s="5"/>
      <c r="I24" s="15" t="s">
        <v>830</v>
      </c>
      <c r="J24" s="270">
        <v>42220</v>
      </c>
      <c r="K24" s="270">
        <v>38191</v>
      </c>
      <c r="L24" s="270">
        <v>33906</v>
      </c>
      <c r="M24" s="270">
        <v>46595</v>
      </c>
      <c r="N24" s="306">
        <v>60510</v>
      </c>
      <c r="O24" s="453"/>
      <c r="P24" s="123"/>
      <c r="Q24" s="123"/>
      <c r="R24" s="123"/>
      <c r="S24" s="123"/>
      <c r="U24" s="1"/>
      <c r="V24" s="1"/>
      <c r="W24" s="1"/>
    </row>
    <row r="25" spans="2:23">
      <c r="B25" s="15" t="s">
        <v>657</v>
      </c>
      <c r="C25" s="68">
        <v>31093</v>
      </c>
      <c r="D25" s="68">
        <v>37832</v>
      </c>
      <c r="E25" s="68">
        <v>54803</v>
      </c>
      <c r="F25" s="68">
        <v>48488</v>
      </c>
      <c r="G25" s="68">
        <v>39798</v>
      </c>
      <c r="H25" s="5"/>
      <c r="I25" s="71" t="s">
        <v>808</v>
      </c>
      <c r="J25" s="271">
        <v>-1677</v>
      </c>
      <c r="K25" s="271">
        <v>-6101</v>
      </c>
      <c r="L25" s="271">
        <v>-9093</v>
      </c>
      <c r="M25" s="271">
        <v>-8086</v>
      </c>
      <c r="N25" s="307">
        <v>-14646</v>
      </c>
      <c r="O25" s="453"/>
      <c r="P25" s="123"/>
      <c r="Q25" s="123"/>
      <c r="R25" s="123"/>
      <c r="S25" s="123"/>
      <c r="U25" s="1"/>
      <c r="V25" s="1"/>
      <c r="W25" s="1"/>
    </row>
    <row r="26" spans="2:23">
      <c r="B26" s="15" t="s">
        <v>831</v>
      </c>
      <c r="C26" s="68" t="s">
        <v>455</v>
      </c>
      <c r="D26" s="68" t="s">
        <v>455</v>
      </c>
      <c r="E26" s="68" t="s">
        <v>455</v>
      </c>
      <c r="F26" s="68" t="s">
        <v>455</v>
      </c>
      <c r="G26" s="68" t="s">
        <v>455</v>
      </c>
      <c r="H26" s="269"/>
      <c r="I26" s="3" t="s">
        <v>832</v>
      </c>
      <c r="J26" s="102">
        <v>2331975</v>
      </c>
      <c r="K26" s="102">
        <v>2696080</v>
      </c>
      <c r="L26" s="102">
        <v>2698141</v>
      </c>
      <c r="M26" s="102">
        <v>2764446</v>
      </c>
      <c r="N26" s="303">
        <v>2562660</v>
      </c>
      <c r="O26" s="453"/>
      <c r="P26" s="123"/>
      <c r="Q26" s="123"/>
      <c r="R26" s="123"/>
      <c r="S26" s="123"/>
      <c r="U26" s="1"/>
      <c r="V26" s="1"/>
      <c r="W26" s="1"/>
    </row>
    <row r="27" spans="2:23">
      <c r="B27" s="15" t="s">
        <v>658</v>
      </c>
      <c r="C27" s="68">
        <v>6948</v>
      </c>
      <c r="D27" s="68">
        <v>7746</v>
      </c>
      <c r="E27" s="68" t="s">
        <v>455</v>
      </c>
      <c r="F27" s="68" t="s">
        <v>455</v>
      </c>
      <c r="G27" s="68" t="s">
        <v>455</v>
      </c>
      <c r="H27" s="273"/>
      <c r="I27" s="126"/>
      <c r="J27"/>
      <c r="K27"/>
      <c r="L27"/>
      <c r="M27"/>
      <c r="O27" s="453"/>
      <c r="P27" s="123"/>
      <c r="Q27" s="123"/>
      <c r="R27" s="123"/>
      <c r="S27" s="123"/>
      <c r="U27" s="1"/>
      <c r="V27" s="1"/>
      <c r="W27" s="1"/>
    </row>
    <row r="28" spans="2:23">
      <c r="B28" s="15" t="s">
        <v>823</v>
      </c>
      <c r="C28" s="68">
        <v>45699</v>
      </c>
      <c r="D28" s="68">
        <v>48825</v>
      </c>
      <c r="E28" s="68">
        <v>71386</v>
      </c>
      <c r="F28" s="68">
        <v>93331</v>
      </c>
      <c r="G28" s="68">
        <v>70157</v>
      </c>
      <c r="H28" s="5"/>
      <c r="I28" s="9" t="s">
        <v>833</v>
      </c>
      <c r="J28" s="10">
        <v>2022.3</v>
      </c>
      <c r="K28" s="10">
        <v>2023.3</v>
      </c>
      <c r="L28" s="10">
        <v>2024.3</v>
      </c>
      <c r="M28" s="10">
        <v>2025.3</v>
      </c>
      <c r="N28" s="309">
        <v>2026.3</v>
      </c>
      <c r="O28" s="453"/>
      <c r="P28" s="123"/>
      <c r="Q28" s="123"/>
      <c r="R28" s="123"/>
      <c r="S28" s="123"/>
      <c r="U28" s="1"/>
      <c r="V28" s="1"/>
      <c r="W28" s="1"/>
    </row>
    <row r="29" spans="2:23">
      <c r="B29" s="71" t="s">
        <v>641</v>
      </c>
      <c r="C29" s="70">
        <v>-366</v>
      </c>
      <c r="D29" s="70">
        <v>-865</v>
      </c>
      <c r="E29" s="70">
        <v>-1223</v>
      </c>
      <c r="F29" s="70">
        <v>-638</v>
      </c>
      <c r="G29" s="70">
        <v>-1416</v>
      </c>
      <c r="H29" s="161"/>
      <c r="I29" s="98" t="s">
        <v>834</v>
      </c>
      <c r="J29" s="59"/>
      <c r="K29" s="59"/>
      <c r="L29" s="59"/>
      <c r="M29" s="59"/>
      <c r="N29" s="304"/>
      <c r="O29" s="453"/>
      <c r="P29" s="123"/>
      <c r="Q29" s="123"/>
      <c r="R29" s="123"/>
      <c r="S29" s="123"/>
      <c r="U29" s="1"/>
      <c r="V29" s="1"/>
      <c r="W29" s="1"/>
    </row>
    <row r="30" spans="2:23">
      <c r="B30" s="3" t="s">
        <v>660</v>
      </c>
      <c r="C30" s="70">
        <v>1847788</v>
      </c>
      <c r="D30" s="70">
        <v>1959518</v>
      </c>
      <c r="E30" s="70">
        <v>2078862</v>
      </c>
      <c r="F30" s="70">
        <v>2094493</v>
      </c>
      <c r="G30" s="70">
        <v>2110568</v>
      </c>
      <c r="H30" s="5"/>
      <c r="I30" s="98" t="s">
        <v>835</v>
      </c>
      <c r="J30" s="207">
        <v>471596</v>
      </c>
      <c r="K30" s="207">
        <v>655898</v>
      </c>
      <c r="L30" s="207">
        <v>695607</v>
      </c>
      <c r="M30" s="207">
        <v>805391</v>
      </c>
      <c r="N30" s="305">
        <v>705432</v>
      </c>
      <c r="O30" s="453"/>
      <c r="P30" s="123"/>
      <c r="Q30" s="123"/>
      <c r="R30" s="123"/>
      <c r="S30" s="123"/>
      <c r="U30" s="1"/>
      <c r="V30" s="1"/>
      <c r="W30" s="1"/>
    </row>
    <row r="31" spans="2:23">
      <c r="B31" s="31"/>
      <c r="C31" s="74"/>
      <c r="D31" s="74"/>
      <c r="E31" s="74"/>
      <c r="F31" s="74"/>
      <c r="G31" s="269"/>
      <c r="H31" s="290"/>
      <c r="I31" s="289" t="s">
        <v>836</v>
      </c>
      <c r="J31" s="270">
        <v>43299</v>
      </c>
      <c r="K31" s="270">
        <v>42051</v>
      </c>
      <c r="L31" s="270">
        <v>60717</v>
      </c>
      <c r="M31" s="270">
        <v>51112</v>
      </c>
      <c r="N31" s="306">
        <v>67014</v>
      </c>
      <c r="O31" s="453"/>
      <c r="P31" s="123"/>
      <c r="Q31" s="123"/>
      <c r="R31" s="123"/>
      <c r="S31" s="123"/>
      <c r="U31" s="1"/>
      <c r="V31" s="1"/>
      <c r="W31" s="1"/>
    </row>
    <row r="32" spans="2:23">
      <c r="B32" s="9"/>
      <c r="C32" s="10">
        <v>2017.3</v>
      </c>
      <c r="D32" s="10">
        <v>2018.3</v>
      </c>
      <c r="E32" s="10">
        <v>2019.3</v>
      </c>
      <c r="F32" s="10">
        <v>2020.3</v>
      </c>
      <c r="G32" s="10">
        <v>2021.3</v>
      </c>
      <c r="H32" s="32"/>
      <c r="I32" s="16" t="s">
        <v>599</v>
      </c>
      <c r="J32" s="274">
        <v>138157</v>
      </c>
      <c r="K32" s="274">
        <v>208059</v>
      </c>
      <c r="L32" s="274">
        <v>222713</v>
      </c>
      <c r="M32" s="274">
        <v>454720</v>
      </c>
      <c r="N32" s="308">
        <v>292070</v>
      </c>
      <c r="O32" s="453"/>
      <c r="P32" s="123"/>
      <c r="Q32" s="123"/>
      <c r="R32" s="123"/>
      <c r="S32" s="123"/>
      <c r="U32" s="1"/>
      <c r="V32" s="1"/>
      <c r="W32" s="1"/>
    </row>
    <row r="33" spans="2:23">
      <c r="B33" s="98" t="s">
        <v>662</v>
      </c>
      <c r="C33" s="72"/>
      <c r="D33" s="72"/>
      <c r="E33" s="72"/>
      <c r="F33" s="72"/>
      <c r="G33" s="72"/>
      <c r="H33" s="5"/>
      <c r="I33" s="16" t="s">
        <v>837</v>
      </c>
      <c r="J33" s="270">
        <v>61741</v>
      </c>
      <c r="K33" s="270">
        <v>42777</v>
      </c>
      <c r="L33" s="270">
        <v>46646</v>
      </c>
      <c r="M33" s="270">
        <v>43841</v>
      </c>
      <c r="N33" s="306">
        <v>46931</v>
      </c>
      <c r="O33" s="453"/>
      <c r="P33" s="123"/>
      <c r="Q33" s="123"/>
      <c r="R33" s="123"/>
      <c r="S33" s="123"/>
      <c r="U33" s="1"/>
      <c r="V33" s="1"/>
      <c r="W33" s="1"/>
    </row>
    <row r="34" spans="2:23">
      <c r="B34" s="11" t="s">
        <v>663</v>
      </c>
      <c r="C34" s="68">
        <v>651610</v>
      </c>
      <c r="D34" s="68">
        <v>696876</v>
      </c>
      <c r="E34" s="68">
        <v>782917</v>
      </c>
      <c r="F34" s="68">
        <v>847114</v>
      </c>
      <c r="G34" s="68">
        <v>917415</v>
      </c>
      <c r="H34" s="5"/>
      <c r="I34" s="16" t="s">
        <v>838</v>
      </c>
      <c r="J34" s="270">
        <v>91862</v>
      </c>
      <c r="K34" s="270">
        <v>138223</v>
      </c>
      <c r="L34" s="270">
        <v>144029</v>
      </c>
      <c r="M34" s="270">
        <v>113253</v>
      </c>
      <c r="N34" s="306">
        <v>113051</v>
      </c>
      <c r="O34" s="453"/>
      <c r="P34" s="123"/>
      <c r="Q34" s="123"/>
      <c r="R34" s="123"/>
      <c r="S34" s="123"/>
      <c r="U34" s="1"/>
      <c r="V34" s="1"/>
      <c r="W34" s="1"/>
    </row>
    <row r="35" spans="2:23">
      <c r="B35" s="16" t="s">
        <v>664</v>
      </c>
      <c r="C35" s="68">
        <v>314997</v>
      </c>
      <c r="D35" s="68">
        <v>294998</v>
      </c>
      <c r="E35" s="68">
        <v>334998</v>
      </c>
      <c r="F35" s="68">
        <v>404998</v>
      </c>
      <c r="G35" s="68">
        <v>474998</v>
      </c>
      <c r="H35" s="5"/>
      <c r="I35" s="16" t="s">
        <v>839</v>
      </c>
      <c r="J35" s="270">
        <v>16448</v>
      </c>
      <c r="K35" s="270">
        <v>97904</v>
      </c>
      <c r="L35" s="270">
        <v>2317</v>
      </c>
      <c r="M35" s="270">
        <v>4987</v>
      </c>
      <c r="N35" s="306">
        <v>25612</v>
      </c>
      <c r="O35" s="453"/>
      <c r="P35" s="123"/>
      <c r="Q35" s="123"/>
      <c r="R35" s="123"/>
      <c r="S35" s="123"/>
      <c r="U35" s="1"/>
      <c r="V35" s="1"/>
      <c r="W35" s="1"/>
    </row>
    <row r="36" spans="2:23">
      <c r="B36" s="16" t="s">
        <v>840</v>
      </c>
      <c r="C36" s="68">
        <v>239337</v>
      </c>
      <c r="D36" s="68">
        <v>289144</v>
      </c>
      <c r="E36" s="68">
        <v>331762</v>
      </c>
      <c r="F36" s="68">
        <v>341932</v>
      </c>
      <c r="G36" s="68">
        <v>346744</v>
      </c>
      <c r="H36" s="5"/>
      <c r="I36" s="124" t="s">
        <v>74</v>
      </c>
      <c r="J36" s="271">
        <v>120089</v>
      </c>
      <c r="K36" s="271">
        <v>126884</v>
      </c>
      <c r="L36" s="271">
        <v>219185</v>
      </c>
      <c r="M36" s="271">
        <v>137478</v>
      </c>
      <c r="N36" s="307">
        <v>160754</v>
      </c>
      <c r="O36" s="453"/>
      <c r="P36" s="123"/>
      <c r="Q36" s="123"/>
      <c r="R36" s="123"/>
      <c r="S36" s="123"/>
      <c r="U36" s="1"/>
      <c r="V36" s="1"/>
      <c r="W36" s="1"/>
    </row>
    <row r="37" spans="2:23">
      <c r="B37" s="16" t="s">
        <v>667</v>
      </c>
      <c r="C37" s="68">
        <v>72044</v>
      </c>
      <c r="D37" s="68">
        <v>59701</v>
      </c>
      <c r="E37" s="68">
        <v>59078</v>
      </c>
      <c r="F37" s="68">
        <v>64656</v>
      </c>
      <c r="G37" s="68">
        <v>61576</v>
      </c>
      <c r="H37" s="5"/>
      <c r="I37" s="11" t="s">
        <v>841</v>
      </c>
      <c r="J37" s="270">
        <v>1023845</v>
      </c>
      <c r="K37" s="270">
        <v>1048417</v>
      </c>
      <c r="L37" s="270">
        <v>1022452</v>
      </c>
      <c r="M37" s="270">
        <v>954088</v>
      </c>
      <c r="N37" s="306">
        <v>996462</v>
      </c>
      <c r="O37" s="453"/>
      <c r="P37" s="123"/>
      <c r="Q37" s="123"/>
      <c r="R37" s="123"/>
      <c r="S37" s="123"/>
      <c r="U37" s="1"/>
      <c r="V37" s="1"/>
      <c r="W37" s="1"/>
    </row>
    <row r="38" spans="2:23">
      <c r="B38" s="124" t="s">
        <v>823</v>
      </c>
      <c r="C38" s="68">
        <v>25232</v>
      </c>
      <c r="D38" s="68">
        <v>53030</v>
      </c>
      <c r="E38" s="68">
        <v>57077</v>
      </c>
      <c r="F38" s="68">
        <v>35526</v>
      </c>
      <c r="G38" s="68">
        <v>34095</v>
      </c>
      <c r="H38" s="5"/>
      <c r="I38" s="16" t="s">
        <v>842</v>
      </c>
      <c r="J38" s="270">
        <v>544998</v>
      </c>
      <c r="K38" s="270">
        <v>544799</v>
      </c>
      <c r="L38" s="270">
        <v>544799</v>
      </c>
      <c r="M38" s="270">
        <v>544799</v>
      </c>
      <c r="N38" s="306">
        <v>534799</v>
      </c>
      <c r="O38" s="453"/>
      <c r="P38" s="123"/>
      <c r="Q38" s="123"/>
      <c r="R38" s="123"/>
      <c r="S38" s="123"/>
      <c r="U38" s="1"/>
      <c r="V38" s="1"/>
      <c r="W38" s="1"/>
    </row>
    <row r="39" spans="2:23">
      <c r="B39" s="98" t="s">
        <v>666</v>
      </c>
      <c r="C39" s="72">
        <v>353662</v>
      </c>
      <c r="D39" s="72">
        <v>370993</v>
      </c>
      <c r="E39" s="72">
        <v>404732</v>
      </c>
      <c r="F39" s="72">
        <v>428946</v>
      </c>
      <c r="G39" s="72">
        <v>388152</v>
      </c>
      <c r="H39" s="5"/>
      <c r="I39" s="16" t="s">
        <v>843</v>
      </c>
      <c r="J39" s="270">
        <v>397778</v>
      </c>
      <c r="K39" s="270">
        <v>425202</v>
      </c>
      <c r="L39" s="270">
        <v>412860</v>
      </c>
      <c r="M39" s="270">
        <v>355432</v>
      </c>
      <c r="N39" s="306">
        <v>398000</v>
      </c>
      <c r="O39" s="453"/>
      <c r="P39" s="123"/>
      <c r="Q39" s="123"/>
      <c r="R39" s="123"/>
      <c r="S39" s="123"/>
      <c r="U39" s="1"/>
      <c r="V39" s="1"/>
      <c r="W39" s="1"/>
    </row>
    <row r="40" spans="2:23">
      <c r="B40" s="473" t="s">
        <v>844</v>
      </c>
      <c r="C40" s="68">
        <v>44782</v>
      </c>
      <c r="D40" s="68">
        <v>44309</v>
      </c>
      <c r="E40" s="68">
        <v>40536</v>
      </c>
      <c r="F40" s="68">
        <v>45968</v>
      </c>
      <c r="G40" s="68">
        <v>45909</v>
      </c>
      <c r="H40" s="5"/>
      <c r="I40" s="16" t="s">
        <v>845</v>
      </c>
      <c r="J40" s="270">
        <v>59593</v>
      </c>
      <c r="K40" s="270">
        <v>58633</v>
      </c>
      <c r="L40" s="270">
        <v>57764</v>
      </c>
      <c r="M40" s="270">
        <v>47773</v>
      </c>
      <c r="N40" s="306">
        <v>38475</v>
      </c>
      <c r="O40" s="453"/>
      <c r="P40" s="123"/>
      <c r="Q40" s="123"/>
      <c r="R40" s="123"/>
      <c r="S40" s="123"/>
      <c r="U40" s="1"/>
      <c r="V40" s="1"/>
      <c r="W40" s="1"/>
    </row>
    <row r="41" spans="2:23">
      <c r="B41" s="473" t="s">
        <v>846</v>
      </c>
      <c r="C41" s="68">
        <v>64619</v>
      </c>
      <c r="D41" s="68">
        <v>56533</v>
      </c>
      <c r="E41" s="68">
        <v>39923</v>
      </c>
      <c r="F41" s="68">
        <v>45492</v>
      </c>
      <c r="G41" s="68">
        <v>49926</v>
      </c>
      <c r="H41" s="5"/>
      <c r="I41" s="124" t="s">
        <v>74</v>
      </c>
      <c r="J41" s="271">
        <v>21476</v>
      </c>
      <c r="K41" s="271">
        <v>19783</v>
      </c>
      <c r="L41" s="271">
        <v>7029</v>
      </c>
      <c r="M41" s="271">
        <v>6084</v>
      </c>
      <c r="N41" s="307">
        <v>25188</v>
      </c>
      <c r="O41" s="453"/>
      <c r="P41" s="123"/>
      <c r="Q41" s="123"/>
      <c r="R41" s="123"/>
      <c r="S41" s="123"/>
      <c r="U41" s="1"/>
      <c r="V41" s="1"/>
      <c r="W41" s="1"/>
    </row>
    <row r="42" spans="2:23">
      <c r="B42" s="16" t="s">
        <v>670</v>
      </c>
      <c r="C42" s="68" t="s">
        <v>455</v>
      </c>
      <c r="D42" s="68" t="s">
        <v>455</v>
      </c>
      <c r="E42" s="68" t="s">
        <v>455</v>
      </c>
      <c r="F42" s="68" t="s">
        <v>455</v>
      </c>
      <c r="G42" s="68" t="s">
        <v>455</v>
      </c>
      <c r="H42" s="269"/>
      <c r="I42" s="125" t="s">
        <v>847</v>
      </c>
      <c r="J42" s="102">
        <v>1495442</v>
      </c>
      <c r="K42" s="102">
        <v>1704315</v>
      </c>
      <c r="L42" s="102">
        <v>1718059</v>
      </c>
      <c r="M42" s="102">
        <v>1759479</v>
      </c>
      <c r="N42" s="303">
        <v>1701894</v>
      </c>
      <c r="O42" s="453"/>
      <c r="P42" s="123"/>
      <c r="Q42" s="123"/>
      <c r="R42" s="123"/>
      <c r="S42" s="123"/>
      <c r="U42" s="1"/>
      <c r="V42" s="1"/>
      <c r="W42" s="1"/>
    </row>
    <row r="43" spans="2:23">
      <c r="B43" s="16" t="s">
        <v>848</v>
      </c>
      <c r="C43" s="68">
        <v>39236</v>
      </c>
      <c r="D43" s="68">
        <v>46426</v>
      </c>
      <c r="E43" s="68">
        <v>43239</v>
      </c>
      <c r="F43" s="68">
        <v>55912</v>
      </c>
      <c r="G43" s="68">
        <v>41637</v>
      </c>
      <c r="H43" s="5"/>
      <c r="I43" s="98" t="s">
        <v>849</v>
      </c>
      <c r="J43" s="59"/>
      <c r="K43" s="59"/>
      <c r="L43" s="59"/>
      <c r="M43" s="59"/>
      <c r="N43" s="304"/>
      <c r="O43" s="453"/>
      <c r="P43" s="123"/>
      <c r="Q43" s="123"/>
      <c r="R43" s="123"/>
      <c r="S43" s="123"/>
      <c r="U43" s="1"/>
      <c r="V43" s="1"/>
      <c r="W43" s="1"/>
    </row>
    <row r="44" spans="2:23">
      <c r="B44" s="16" t="s">
        <v>850</v>
      </c>
      <c r="C44" s="68">
        <v>44293</v>
      </c>
      <c r="D44" s="68">
        <v>47746</v>
      </c>
      <c r="E44" s="68">
        <v>50517</v>
      </c>
      <c r="F44" s="68">
        <v>49115</v>
      </c>
      <c r="G44" s="68">
        <v>47976</v>
      </c>
      <c r="H44" s="5"/>
      <c r="I44" s="12" t="s">
        <v>851</v>
      </c>
      <c r="J44" s="270">
        <v>822787</v>
      </c>
      <c r="K44" s="270">
        <v>976972</v>
      </c>
      <c r="L44" s="270">
        <v>960762</v>
      </c>
      <c r="M44" s="270">
        <v>989881</v>
      </c>
      <c r="N44" s="306">
        <v>852413</v>
      </c>
      <c r="O44" s="453"/>
      <c r="P44" s="123"/>
      <c r="Q44" s="123"/>
      <c r="R44" s="123"/>
      <c r="S44" s="123"/>
      <c r="U44" s="1"/>
      <c r="V44" s="1"/>
      <c r="W44" s="1"/>
    </row>
    <row r="45" spans="2:23">
      <c r="B45" s="16" t="s">
        <v>675</v>
      </c>
      <c r="C45" s="68">
        <v>15559</v>
      </c>
      <c r="D45" s="68">
        <v>23924</v>
      </c>
      <c r="E45" s="68">
        <v>22552</v>
      </c>
      <c r="F45" s="68">
        <v>22574</v>
      </c>
      <c r="G45" s="68">
        <v>4523</v>
      </c>
      <c r="H45" s="5"/>
      <c r="I45" s="69" t="s">
        <v>852</v>
      </c>
      <c r="J45" s="270">
        <v>141844</v>
      </c>
      <c r="K45" s="270">
        <v>141844</v>
      </c>
      <c r="L45" s="270">
        <v>141844</v>
      </c>
      <c r="M45" s="270">
        <v>141844</v>
      </c>
      <c r="N45" s="306">
        <v>141844</v>
      </c>
      <c r="O45" s="453"/>
      <c r="P45" s="123"/>
      <c r="Q45" s="123"/>
      <c r="R45" s="123"/>
      <c r="S45" s="123"/>
      <c r="U45" s="1"/>
      <c r="V45" s="1"/>
      <c r="W45" s="1"/>
    </row>
    <row r="46" spans="2:23">
      <c r="B46" s="124" t="s">
        <v>823</v>
      </c>
      <c r="C46" s="70">
        <v>145173</v>
      </c>
      <c r="D46" s="70">
        <v>152051</v>
      </c>
      <c r="E46" s="70">
        <v>207962</v>
      </c>
      <c r="F46" s="70">
        <v>209883</v>
      </c>
      <c r="G46" s="70">
        <v>198179</v>
      </c>
      <c r="H46" s="5"/>
      <c r="I46" s="69" t="s">
        <v>853</v>
      </c>
      <c r="J46" s="270">
        <v>2065</v>
      </c>
      <c r="K46" s="270">
        <v>2065</v>
      </c>
      <c r="L46" s="270">
        <v>2065</v>
      </c>
      <c r="M46" s="270">
        <v>2065</v>
      </c>
      <c r="N46" s="306">
        <v>2065</v>
      </c>
      <c r="O46" s="453"/>
      <c r="P46" s="123"/>
      <c r="Q46" s="123"/>
      <c r="R46" s="123"/>
      <c r="S46" s="123"/>
      <c r="U46" s="1"/>
      <c r="V46" s="1"/>
      <c r="W46" s="1"/>
    </row>
    <row r="47" spans="2:23">
      <c r="B47" s="11" t="s">
        <v>679</v>
      </c>
      <c r="C47" s="55">
        <v>1005273</v>
      </c>
      <c r="D47" s="55">
        <v>1067870</v>
      </c>
      <c r="E47" s="55">
        <v>1187649</v>
      </c>
      <c r="F47" s="55">
        <v>1276060</v>
      </c>
      <c r="G47" s="55">
        <v>1305568</v>
      </c>
      <c r="H47" s="5"/>
      <c r="I47" s="69" t="s">
        <v>854</v>
      </c>
      <c r="J47" s="270">
        <v>682402</v>
      </c>
      <c r="K47" s="270">
        <v>836720</v>
      </c>
      <c r="L47" s="270">
        <v>821312</v>
      </c>
      <c r="M47" s="270">
        <v>931176</v>
      </c>
      <c r="N47" s="306">
        <v>913130</v>
      </c>
      <c r="O47" s="453"/>
      <c r="P47" s="123"/>
      <c r="Q47" s="123"/>
      <c r="R47" s="123"/>
      <c r="S47" s="123"/>
      <c r="U47" s="1"/>
      <c r="V47" s="1"/>
      <c r="W47" s="1"/>
    </row>
    <row r="48" spans="2:23">
      <c r="B48" s="98" t="s">
        <v>680</v>
      </c>
      <c r="C48" s="72"/>
      <c r="D48" s="72"/>
      <c r="E48" s="72"/>
      <c r="F48" s="72"/>
      <c r="G48" s="72"/>
      <c r="H48" s="5"/>
      <c r="I48" s="69" t="s">
        <v>855</v>
      </c>
      <c r="J48" s="270">
        <v>35454</v>
      </c>
      <c r="K48" s="270">
        <v>35454</v>
      </c>
      <c r="L48" s="270">
        <v>35454</v>
      </c>
      <c r="M48" s="270">
        <v>35454</v>
      </c>
      <c r="N48" s="306">
        <v>35454</v>
      </c>
      <c r="O48" s="453"/>
      <c r="P48" s="123"/>
      <c r="Q48" s="123"/>
      <c r="R48" s="123"/>
      <c r="S48" s="123"/>
      <c r="U48" s="1"/>
      <c r="V48" s="1"/>
      <c r="W48" s="1"/>
    </row>
    <row r="49" spans="2:23">
      <c r="B49" s="12" t="s">
        <v>681</v>
      </c>
      <c r="C49" s="68">
        <v>826586</v>
      </c>
      <c r="D49" s="68">
        <v>870228</v>
      </c>
      <c r="E49" s="68">
        <v>878964</v>
      </c>
      <c r="F49" s="68">
        <v>812473</v>
      </c>
      <c r="G49" s="68">
        <v>792368</v>
      </c>
      <c r="H49" s="5"/>
      <c r="I49" s="69" t="s">
        <v>856</v>
      </c>
      <c r="J49" s="270">
        <v>646948</v>
      </c>
      <c r="K49" s="270">
        <v>801266</v>
      </c>
      <c r="L49" s="270">
        <v>785858</v>
      </c>
      <c r="M49" s="270">
        <v>895722</v>
      </c>
      <c r="N49" s="306">
        <v>877676</v>
      </c>
      <c r="O49" s="453"/>
      <c r="P49" s="123"/>
      <c r="Q49" s="123"/>
      <c r="R49" s="123"/>
      <c r="S49" s="123"/>
      <c r="U49" s="1"/>
      <c r="V49" s="1"/>
      <c r="W49" s="1"/>
    </row>
    <row r="50" spans="2:23">
      <c r="B50" s="69" t="s">
        <v>682</v>
      </c>
      <c r="C50" s="68">
        <v>141844</v>
      </c>
      <c r="D50" s="68">
        <v>141844</v>
      </c>
      <c r="E50" s="68">
        <v>141844</v>
      </c>
      <c r="F50" s="68">
        <v>141844</v>
      </c>
      <c r="G50" s="68">
        <v>141844</v>
      </c>
      <c r="H50" s="5"/>
      <c r="I50" s="22" t="s">
        <v>857</v>
      </c>
      <c r="J50" s="271">
        <v>-3524</v>
      </c>
      <c r="K50" s="271">
        <v>-3658</v>
      </c>
      <c r="L50" s="271">
        <v>-4459</v>
      </c>
      <c r="M50" s="271">
        <v>-85205</v>
      </c>
      <c r="N50" s="307">
        <v>-204626</v>
      </c>
      <c r="O50" s="453"/>
      <c r="P50" s="123"/>
      <c r="Q50" s="123"/>
      <c r="R50" s="123"/>
      <c r="S50" s="123"/>
      <c r="U50" s="1"/>
      <c r="V50" s="1"/>
      <c r="W50" s="1"/>
    </row>
    <row r="51" spans="2:23">
      <c r="B51" s="69" t="s">
        <v>683</v>
      </c>
      <c r="C51" s="68">
        <v>2065</v>
      </c>
      <c r="D51" s="68">
        <v>2065</v>
      </c>
      <c r="E51" s="68">
        <v>2065</v>
      </c>
      <c r="F51" s="68">
        <v>2065</v>
      </c>
      <c r="G51" s="68">
        <v>2065</v>
      </c>
      <c r="H51" s="5"/>
      <c r="I51" s="11" t="s">
        <v>858</v>
      </c>
      <c r="J51" s="207">
        <v>13745</v>
      </c>
      <c r="K51" s="207">
        <v>14792</v>
      </c>
      <c r="L51" s="207">
        <v>19318</v>
      </c>
      <c r="M51" s="207">
        <v>15085</v>
      </c>
      <c r="N51" s="305">
        <v>8352</v>
      </c>
      <c r="O51" s="453"/>
      <c r="P51" s="123"/>
      <c r="Q51" s="123"/>
      <c r="R51" s="123"/>
      <c r="S51" s="123"/>
      <c r="U51" s="1"/>
      <c r="V51" s="1"/>
      <c r="W51" s="1"/>
    </row>
    <row r="52" spans="2:23">
      <c r="B52" s="69" t="s">
        <v>684</v>
      </c>
      <c r="C52" s="68">
        <v>685764</v>
      </c>
      <c r="D52" s="68">
        <v>729960</v>
      </c>
      <c r="E52" s="68">
        <v>739165</v>
      </c>
      <c r="F52" s="68">
        <v>672439</v>
      </c>
      <c r="G52" s="68">
        <v>652365</v>
      </c>
      <c r="H52" s="5"/>
      <c r="I52" s="69" t="s">
        <v>859</v>
      </c>
      <c r="J52" s="270">
        <v>18357</v>
      </c>
      <c r="K52" s="270">
        <v>18072</v>
      </c>
      <c r="L52" s="270">
        <v>23029</v>
      </c>
      <c r="M52" s="270">
        <v>18835</v>
      </c>
      <c r="N52" s="306">
        <v>22587</v>
      </c>
      <c r="O52" s="453"/>
      <c r="P52" s="123"/>
      <c r="Q52" s="123"/>
      <c r="R52" s="123"/>
      <c r="S52" s="123"/>
      <c r="U52" s="1"/>
      <c r="V52" s="1"/>
      <c r="W52" s="1"/>
    </row>
    <row r="53" spans="2:23">
      <c r="B53" s="69" t="s">
        <v>860</v>
      </c>
      <c r="C53" s="68">
        <v>35454</v>
      </c>
      <c r="D53" s="68">
        <v>35454</v>
      </c>
      <c r="E53" s="68">
        <v>35454</v>
      </c>
      <c r="F53" s="68">
        <v>35454</v>
      </c>
      <c r="G53" s="68">
        <v>35454</v>
      </c>
      <c r="H53" s="5"/>
      <c r="I53" s="22" t="s">
        <v>861</v>
      </c>
      <c r="J53" s="271">
        <v>-4612</v>
      </c>
      <c r="K53" s="271">
        <v>-3279</v>
      </c>
      <c r="L53" s="271">
        <v>-3711</v>
      </c>
      <c r="M53" s="271">
        <v>-3750</v>
      </c>
      <c r="N53" s="307">
        <v>-14235</v>
      </c>
      <c r="O53" s="453"/>
      <c r="P53" s="123"/>
      <c r="Q53" s="123"/>
      <c r="R53" s="123"/>
      <c r="S53" s="123"/>
      <c r="U53" s="1"/>
      <c r="V53" s="1"/>
      <c r="W53" s="1"/>
    </row>
    <row r="54" spans="2:23">
      <c r="B54" s="69" t="s">
        <v>862</v>
      </c>
      <c r="C54" s="68">
        <v>650310</v>
      </c>
      <c r="D54" s="68">
        <v>694505</v>
      </c>
      <c r="E54" s="68">
        <v>703710</v>
      </c>
      <c r="F54" s="68">
        <v>636985</v>
      </c>
      <c r="G54" s="68">
        <v>616911</v>
      </c>
      <c r="H54" s="5"/>
      <c r="I54" s="3" t="s">
        <v>863</v>
      </c>
      <c r="J54" s="102">
        <v>836532</v>
      </c>
      <c r="K54" s="102">
        <v>991764</v>
      </c>
      <c r="L54" s="102">
        <v>980081</v>
      </c>
      <c r="M54" s="102">
        <v>1004967</v>
      </c>
      <c r="N54" s="303">
        <v>860765</v>
      </c>
      <c r="O54" s="453"/>
      <c r="P54" s="123"/>
      <c r="Q54" s="123"/>
      <c r="R54" s="123"/>
      <c r="S54" s="123"/>
      <c r="U54" s="1"/>
      <c r="V54" s="1"/>
      <c r="W54" s="1"/>
    </row>
    <row r="55" spans="2:23">
      <c r="B55" s="22" t="s">
        <v>686</v>
      </c>
      <c r="C55" s="70">
        <v>-3087</v>
      </c>
      <c r="D55" s="70">
        <v>-3642</v>
      </c>
      <c r="E55" s="70">
        <v>-4111</v>
      </c>
      <c r="F55" s="70">
        <v>-3875</v>
      </c>
      <c r="G55" s="70">
        <v>-3907</v>
      </c>
      <c r="H55" s="161"/>
      <c r="I55" s="9" t="s">
        <v>864</v>
      </c>
      <c r="J55" s="102">
        <v>2331975</v>
      </c>
      <c r="K55" s="102">
        <v>2696080</v>
      </c>
      <c r="L55" s="102">
        <v>2698141</v>
      </c>
      <c r="M55" s="102">
        <v>2764446</v>
      </c>
      <c r="N55" s="303">
        <v>2562660</v>
      </c>
      <c r="O55" s="453"/>
      <c r="P55" s="123"/>
      <c r="Q55" s="123"/>
      <c r="R55" s="123"/>
      <c r="S55" s="123"/>
      <c r="U55" s="1"/>
      <c r="V55" s="1"/>
      <c r="W55" s="1"/>
    </row>
    <row r="56" spans="2:23">
      <c r="B56" s="11" t="s">
        <v>865</v>
      </c>
      <c r="C56" s="68">
        <v>15928</v>
      </c>
      <c r="D56" s="68">
        <v>21419</v>
      </c>
      <c r="E56" s="68">
        <v>12248</v>
      </c>
      <c r="F56" s="68">
        <v>5959</v>
      </c>
      <c r="G56" s="68">
        <v>12631</v>
      </c>
      <c r="H56" s="5"/>
      <c r="I56" s="126"/>
      <c r="J56"/>
      <c r="K56"/>
      <c r="L56"/>
      <c r="M56"/>
      <c r="O56" s="453"/>
      <c r="P56" s="123"/>
      <c r="Q56" s="123"/>
      <c r="R56" s="123"/>
      <c r="S56" s="123"/>
      <c r="U56" s="1"/>
      <c r="V56" s="1"/>
      <c r="W56" s="1"/>
    </row>
    <row r="57" spans="2:23">
      <c r="B57" s="69" t="s">
        <v>690</v>
      </c>
      <c r="C57" s="68">
        <v>26727</v>
      </c>
      <c r="D57" s="68">
        <v>29712</v>
      </c>
      <c r="E57" s="68">
        <v>22271</v>
      </c>
      <c r="F57" s="68">
        <v>15287</v>
      </c>
      <c r="G57" s="68">
        <v>22408</v>
      </c>
      <c r="H57" s="5"/>
      <c r="O57" s="453"/>
      <c r="P57" s="123"/>
      <c r="Q57" s="123"/>
      <c r="R57" s="123"/>
      <c r="S57" s="123"/>
      <c r="U57" s="1"/>
      <c r="V57" s="1"/>
      <c r="W57" s="1"/>
    </row>
    <row r="58" spans="2:23">
      <c r="B58" s="22" t="s">
        <v>866</v>
      </c>
      <c r="C58" s="70">
        <v>-10799</v>
      </c>
      <c r="D58" s="70">
        <v>-8293</v>
      </c>
      <c r="E58" s="70">
        <v>-10023</v>
      </c>
      <c r="F58" s="70">
        <v>-9327</v>
      </c>
      <c r="G58" s="70">
        <v>-9777</v>
      </c>
      <c r="H58" s="161"/>
      <c r="O58" s="453"/>
      <c r="P58" s="123"/>
      <c r="Q58" s="123"/>
      <c r="R58" s="123"/>
      <c r="S58" s="123"/>
      <c r="U58" s="1"/>
      <c r="V58" s="1"/>
      <c r="W58" s="1"/>
    </row>
    <row r="59" spans="2:23">
      <c r="B59" s="3" t="s">
        <v>699</v>
      </c>
      <c r="C59" s="55">
        <v>842515</v>
      </c>
      <c r="D59" s="55">
        <v>891648</v>
      </c>
      <c r="E59" s="55">
        <v>891212</v>
      </c>
      <c r="F59" s="55">
        <v>818433</v>
      </c>
      <c r="G59" s="55">
        <v>805000</v>
      </c>
      <c r="H59" s="5"/>
      <c r="O59" s="453"/>
      <c r="P59" s="123"/>
      <c r="Q59" s="123"/>
      <c r="R59" s="123"/>
      <c r="S59" s="123"/>
      <c r="U59" s="1"/>
      <c r="V59" s="1"/>
      <c r="W59" s="1"/>
    </row>
    <row r="60" spans="2:23">
      <c r="B60" s="3" t="s">
        <v>701</v>
      </c>
      <c r="C60" s="55">
        <v>1847788</v>
      </c>
      <c r="D60" s="55">
        <v>1959518</v>
      </c>
      <c r="E60" s="55">
        <v>2078862</v>
      </c>
      <c r="F60" s="55">
        <v>2094493</v>
      </c>
      <c r="G60" s="55">
        <v>2110568</v>
      </c>
      <c r="H60" s="5"/>
      <c r="O60" s="453"/>
      <c r="P60" s="123"/>
      <c r="Q60" s="123"/>
      <c r="R60" s="123"/>
      <c r="S60" s="123"/>
      <c r="U60" s="1"/>
      <c r="V60" s="1"/>
      <c r="W60" s="1"/>
    </row>
    <row r="61" spans="2:23">
      <c r="B61" s="31" t="s">
        <v>742</v>
      </c>
      <c r="H61" s="5"/>
      <c r="O61" s="453"/>
      <c r="P61" s="123"/>
      <c r="Q61" s="123"/>
      <c r="R61" s="123"/>
      <c r="S61" s="123"/>
      <c r="U61" s="1"/>
      <c r="V61" s="1"/>
      <c r="W61" s="1"/>
    </row>
    <row r="62" spans="2:23">
      <c r="B62" s="31" t="s">
        <v>867</v>
      </c>
      <c r="H62"/>
      <c r="O62" s="453"/>
      <c r="P62" s="123"/>
      <c r="Q62" s="123"/>
      <c r="R62" s="123"/>
      <c r="S62" s="123"/>
      <c r="U62" s="1"/>
      <c r="V62" s="1"/>
      <c r="W62" s="1"/>
    </row>
    <row r="63" spans="2:23">
      <c r="O63" s="453"/>
      <c r="P63" s="123"/>
      <c r="Q63" s="123"/>
      <c r="R63" s="123"/>
      <c r="S63" s="123"/>
      <c r="U63" s="1"/>
      <c r="V63" s="1"/>
      <c r="W63" s="1"/>
    </row>
    <row r="64" spans="2:23">
      <c r="O64" s="453"/>
      <c r="P64" s="123"/>
      <c r="Q64" s="123"/>
      <c r="R64" s="123"/>
      <c r="S64" s="123"/>
      <c r="U64" s="1"/>
      <c r="V64" s="1"/>
      <c r="W64" s="1"/>
    </row>
    <row r="65" spans="15:23">
      <c r="O65" s="453"/>
      <c r="P65" s="123"/>
      <c r="Q65" s="123"/>
      <c r="R65" s="123"/>
      <c r="S65" s="123"/>
      <c r="U65" s="1"/>
      <c r="V65" s="1"/>
      <c r="W65" s="1"/>
    </row>
    <row r="66" spans="15:23">
      <c r="O66" s="453"/>
      <c r="P66" s="123"/>
      <c r="Q66" s="123"/>
      <c r="R66" s="123"/>
      <c r="S66" s="123"/>
      <c r="U66" s="1"/>
      <c r="V66" s="1"/>
      <c r="W66" s="1"/>
    </row>
    <row r="67" spans="15:23">
      <c r="O67" s="453"/>
      <c r="P67" s="123"/>
      <c r="Q67" s="123"/>
      <c r="R67" s="123"/>
      <c r="S67" s="123"/>
      <c r="U67" s="1"/>
      <c r="V67" s="1"/>
      <c r="W67" s="1"/>
    </row>
  </sheetData>
  <phoneticPr fontId="3"/>
  <pageMargins left="0.7" right="0.7" top="0.75" bottom="0.75" header="0.3" footer="0.3"/>
  <pageSetup paperSize="9" scale="6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421F-6C33-4304-A31F-4A7CB57D529E}">
  <sheetPr codeName="Sheet1">
    <pageSetUpPr fitToPage="1"/>
  </sheetPr>
  <dimension ref="B1:O52"/>
  <sheetViews>
    <sheetView zoomScaleNormal="100" workbookViewId="0">
      <selection activeCell="O5" sqref="O5"/>
    </sheetView>
  </sheetViews>
  <sheetFormatPr defaultColWidth="9" defaultRowHeight="12.95"/>
  <cols>
    <col min="1" max="1" width="2.5703125" customWidth="1"/>
    <col min="2" max="2" width="25.5703125" customWidth="1"/>
    <col min="3" max="6" width="11.85546875" customWidth="1"/>
    <col min="7" max="7" width="10.140625" style="37" bestFit="1" customWidth="1"/>
    <col min="8" max="8" width="9" customWidth="1"/>
    <col min="9" max="9" width="30.85546875" customWidth="1"/>
    <col min="10" max="13" width="13.42578125" customWidth="1"/>
    <col min="14" max="14" width="11.85546875" customWidth="1"/>
  </cols>
  <sheetData>
    <row r="1" spans="2:15">
      <c r="B1" s="1" t="s">
        <v>868</v>
      </c>
      <c r="C1" s="18"/>
      <c r="D1" s="18"/>
      <c r="E1" s="18"/>
      <c r="F1" s="18"/>
      <c r="I1" s="1"/>
      <c r="J1" s="28"/>
      <c r="K1" s="28"/>
      <c r="L1" s="28"/>
      <c r="M1" s="28"/>
      <c r="N1" s="28" t="s">
        <v>403</v>
      </c>
    </row>
    <row r="2" spans="2:15">
      <c r="B2" s="3"/>
      <c r="C2" s="10">
        <v>2017.3</v>
      </c>
      <c r="D2" s="10">
        <v>2018.3</v>
      </c>
      <c r="E2" s="10">
        <v>2019.3</v>
      </c>
      <c r="F2" s="10">
        <v>2020.3</v>
      </c>
      <c r="G2" s="10">
        <v>2021.3</v>
      </c>
      <c r="I2" s="3"/>
      <c r="J2" s="10">
        <v>2022.3</v>
      </c>
      <c r="K2" s="10">
        <v>2023.3</v>
      </c>
      <c r="L2" s="10">
        <v>2024.3</v>
      </c>
      <c r="M2" s="10">
        <v>2025.3</v>
      </c>
      <c r="N2" s="309">
        <v>2026.3</v>
      </c>
    </row>
    <row r="3" spans="2:15">
      <c r="B3" s="6" t="s">
        <v>869</v>
      </c>
      <c r="C3" s="75">
        <v>1408452</v>
      </c>
      <c r="D3" s="75">
        <v>1598860</v>
      </c>
      <c r="E3" s="75">
        <v>1768567</v>
      </c>
      <c r="F3" s="75">
        <v>1787975</v>
      </c>
      <c r="G3" s="128">
        <v>1612911</v>
      </c>
      <c r="H3" s="130"/>
      <c r="I3" s="6" t="s">
        <v>404</v>
      </c>
      <c r="J3" s="128">
        <v>1931053</v>
      </c>
      <c r="K3" s="128">
        <v>2999878</v>
      </c>
      <c r="L3" s="128">
        <v>2376447</v>
      </c>
      <c r="M3" s="128">
        <v>2239451</v>
      </c>
      <c r="N3" s="669">
        <v>2072759</v>
      </c>
      <c r="O3" s="130"/>
    </row>
    <row r="4" spans="2:15" ht="15.6">
      <c r="B4" s="15" t="s">
        <v>870</v>
      </c>
      <c r="C4" s="77" t="s">
        <v>493</v>
      </c>
      <c r="D4" s="76">
        <v>1118447</v>
      </c>
      <c r="E4" s="76">
        <v>1211256</v>
      </c>
      <c r="F4" s="76">
        <v>1106506</v>
      </c>
      <c r="G4" s="122">
        <v>927817</v>
      </c>
      <c r="I4" s="7" t="s">
        <v>871</v>
      </c>
      <c r="J4" s="122">
        <v>1662673</v>
      </c>
      <c r="K4" s="122">
        <v>2508130</v>
      </c>
      <c r="L4" s="122">
        <v>2061584</v>
      </c>
      <c r="M4" s="122">
        <v>1987113</v>
      </c>
      <c r="N4" s="672">
        <v>1784411</v>
      </c>
      <c r="O4" s="130"/>
    </row>
    <row r="5" spans="2:15">
      <c r="B5" s="15" t="s">
        <v>872</v>
      </c>
      <c r="C5" s="76">
        <v>1011990</v>
      </c>
      <c r="D5" s="77" t="s">
        <v>493</v>
      </c>
      <c r="E5" s="77" t="s">
        <v>493</v>
      </c>
      <c r="F5" s="77" t="s">
        <v>455</v>
      </c>
      <c r="G5" s="77" t="s">
        <v>455</v>
      </c>
      <c r="I5" s="7" t="s">
        <v>873</v>
      </c>
      <c r="J5" s="76">
        <v>268380</v>
      </c>
      <c r="K5" s="76">
        <v>491747</v>
      </c>
      <c r="L5" s="76">
        <v>314863</v>
      </c>
      <c r="M5" s="76">
        <v>252337</v>
      </c>
      <c r="N5" s="693">
        <v>288347</v>
      </c>
    </row>
    <row r="6" spans="2:15">
      <c r="B6" s="15" t="s">
        <v>874</v>
      </c>
      <c r="C6" s="76">
        <v>159755</v>
      </c>
      <c r="D6" s="76">
        <v>154656</v>
      </c>
      <c r="E6" s="76">
        <v>159515</v>
      </c>
      <c r="F6" s="76">
        <v>161361</v>
      </c>
      <c r="G6" s="122">
        <v>156493</v>
      </c>
      <c r="I6" s="7" t="s">
        <v>875</v>
      </c>
      <c r="J6" s="76">
        <v>216462</v>
      </c>
      <c r="K6" s="76">
        <v>190321</v>
      </c>
      <c r="L6" s="76">
        <v>188604</v>
      </c>
      <c r="M6" s="76">
        <v>201409</v>
      </c>
      <c r="N6" s="693">
        <v>221585</v>
      </c>
    </row>
    <row r="7" spans="2:15">
      <c r="B7" s="15" t="s">
        <v>876</v>
      </c>
      <c r="C7" s="76">
        <v>236706</v>
      </c>
      <c r="D7" s="76">
        <v>325756</v>
      </c>
      <c r="E7" s="76">
        <v>397794</v>
      </c>
      <c r="F7" s="76">
        <v>520107</v>
      </c>
      <c r="G7" s="122">
        <v>528600</v>
      </c>
      <c r="I7" s="8" t="s">
        <v>405</v>
      </c>
      <c r="J7" s="56">
        <v>51917</v>
      </c>
      <c r="K7" s="122">
        <v>301426</v>
      </c>
      <c r="L7" s="122">
        <v>126258</v>
      </c>
      <c r="M7" s="122">
        <v>50927</v>
      </c>
      <c r="N7" s="693">
        <v>66762</v>
      </c>
    </row>
    <row r="8" spans="2:15">
      <c r="B8" s="7" t="s">
        <v>877</v>
      </c>
      <c r="C8" s="76">
        <v>1378966</v>
      </c>
      <c r="D8" s="76">
        <v>1516374</v>
      </c>
      <c r="E8" s="76">
        <v>1719646</v>
      </c>
      <c r="F8" s="76">
        <v>1725930</v>
      </c>
      <c r="G8" s="122">
        <v>1565841</v>
      </c>
      <c r="H8" s="130"/>
      <c r="I8" s="6" t="s">
        <v>716</v>
      </c>
      <c r="J8" s="128">
        <v>23022</v>
      </c>
      <c r="K8" s="128">
        <v>20958</v>
      </c>
      <c r="L8" s="128">
        <v>50164</v>
      </c>
      <c r="M8" s="128">
        <v>164892</v>
      </c>
      <c r="N8" s="669">
        <v>29816</v>
      </c>
    </row>
    <row r="9" spans="2:15">
      <c r="B9" s="15" t="s">
        <v>709</v>
      </c>
      <c r="C9" s="76">
        <v>560810</v>
      </c>
      <c r="D9" s="76">
        <v>652266</v>
      </c>
      <c r="E9" s="76">
        <v>770980</v>
      </c>
      <c r="F9" s="76">
        <v>652148</v>
      </c>
      <c r="G9" s="76">
        <v>483809</v>
      </c>
      <c r="I9" s="15" t="s">
        <v>878</v>
      </c>
      <c r="J9" s="122">
        <v>8745</v>
      </c>
      <c r="K9" s="122">
        <v>15167</v>
      </c>
      <c r="L9" s="122">
        <v>39837</v>
      </c>
      <c r="M9" s="122">
        <v>157456</v>
      </c>
      <c r="N9" s="672">
        <v>21916.397423000002</v>
      </c>
    </row>
    <row r="10" spans="2:15">
      <c r="B10" s="15" t="s">
        <v>713</v>
      </c>
      <c r="C10" s="76">
        <v>368170</v>
      </c>
      <c r="D10" s="76">
        <v>343526</v>
      </c>
      <c r="E10" s="76">
        <v>343410</v>
      </c>
      <c r="F10" s="76">
        <v>355373</v>
      </c>
      <c r="G10" s="76">
        <v>356082</v>
      </c>
      <c r="H10" s="18"/>
      <c r="I10" s="15" t="s">
        <v>879</v>
      </c>
      <c r="J10" s="122">
        <v>14277</v>
      </c>
      <c r="K10" s="122">
        <v>5791</v>
      </c>
      <c r="L10" s="122">
        <v>10327</v>
      </c>
      <c r="M10" s="122">
        <v>7436</v>
      </c>
      <c r="N10" s="672">
        <v>7900</v>
      </c>
      <c r="O10" s="130"/>
    </row>
    <row r="11" spans="2:15">
      <c r="B11" s="15" t="s">
        <v>715</v>
      </c>
      <c r="C11" s="76">
        <v>68766</v>
      </c>
      <c r="D11" s="76">
        <v>66988</v>
      </c>
      <c r="E11" s="76">
        <v>70090</v>
      </c>
      <c r="F11" s="76">
        <v>72965</v>
      </c>
      <c r="G11" s="76">
        <v>67544</v>
      </c>
      <c r="I11" s="7" t="s">
        <v>724</v>
      </c>
      <c r="J11" s="122">
        <v>26956</v>
      </c>
      <c r="K11" s="122">
        <v>18763</v>
      </c>
      <c r="L11" s="122">
        <v>20847</v>
      </c>
      <c r="M11" s="122">
        <v>24494</v>
      </c>
      <c r="N11" s="672">
        <v>24395</v>
      </c>
    </row>
    <row r="12" spans="2:15">
      <c r="B12" s="15" t="s">
        <v>880</v>
      </c>
      <c r="C12" s="76">
        <v>148136</v>
      </c>
      <c r="D12" s="76">
        <v>136179</v>
      </c>
      <c r="E12" s="76">
        <v>144318</v>
      </c>
      <c r="F12" s="76">
        <v>135921</v>
      </c>
      <c r="G12" s="76">
        <v>125056</v>
      </c>
      <c r="I12" s="15" t="s">
        <v>726</v>
      </c>
      <c r="J12" s="122">
        <v>3488</v>
      </c>
      <c r="K12" s="122">
        <v>3295</v>
      </c>
      <c r="L12" s="122">
        <v>4143</v>
      </c>
      <c r="M12" s="122">
        <v>12211</v>
      </c>
      <c r="N12" s="672">
        <v>10542</v>
      </c>
    </row>
    <row r="13" spans="2:15">
      <c r="B13" s="15" t="s">
        <v>881</v>
      </c>
      <c r="C13" s="76">
        <v>233081</v>
      </c>
      <c r="D13" s="76">
        <v>317414</v>
      </c>
      <c r="E13" s="76">
        <v>390847</v>
      </c>
      <c r="F13" s="76">
        <v>509521</v>
      </c>
      <c r="G13" s="76">
        <v>533347</v>
      </c>
      <c r="I13" s="15" t="s">
        <v>882</v>
      </c>
      <c r="J13" s="122">
        <v>5500</v>
      </c>
      <c r="K13" s="122">
        <v>5563</v>
      </c>
      <c r="L13" s="122">
        <v>5557</v>
      </c>
      <c r="M13" s="122">
        <v>5535</v>
      </c>
      <c r="N13" s="672">
        <v>3928</v>
      </c>
    </row>
    <row r="14" spans="2:15">
      <c r="B14" s="8" t="s">
        <v>405</v>
      </c>
      <c r="C14" s="76">
        <v>29486</v>
      </c>
      <c r="D14" s="76">
        <v>82485</v>
      </c>
      <c r="E14" s="76">
        <v>48920</v>
      </c>
      <c r="F14" s="76">
        <v>62044</v>
      </c>
      <c r="G14" s="56">
        <v>47069</v>
      </c>
      <c r="I14" s="15" t="s">
        <v>883</v>
      </c>
      <c r="J14" s="137">
        <v>17968</v>
      </c>
      <c r="K14" s="137">
        <v>9905</v>
      </c>
      <c r="L14" s="137">
        <v>11147</v>
      </c>
      <c r="M14" s="137">
        <v>6748</v>
      </c>
      <c r="N14" s="694">
        <v>9925</v>
      </c>
    </row>
    <row r="15" spans="2:15">
      <c r="B15" s="6" t="s">
        <v>716</v>
      </c>
      <c r="C15" s="75">
        <v>22006</v>
      </c>
      <c r="D15" s="75">
        <v>28397</v>
      </c>
      <c r="E15" s="75">
        <v>29745</v>
      </c>
      <c r="F15" s="75">
        <v>24283</v>
      </c>
      <c r="G15" s="128">
        <v>22774</v>
      </c>
      <c r="H15" s="18"/>
      <c r="I15" s="8" t="s">
        <v>406</v>
      </c>
      <c r="J15" s="56">
        <v>47983</v>
      </c>
      <c r="K15" s="56">
        <v>303621</v>
      </c>
      <c r="L15" s="56">
        <v>155575</v>
      </c>
      <c r="M15" s="56">
        <v>191326</v>
      </c>
      <c r="N15" s="674">
        <v>72184</v>
      </c>
      <c r="O15" s="276"/>
    </row>
    <row r="16" spans="2:15">
      <c r="B16" s="15" t="s">
        <v>717</v>
      </c>
      <c r="C16" s="76">
        <v>589</v>
      </c>
      <c r="D16" s="76">
        <v>387</v>
      </c>
      <c r="E16" s="76">
        <v>417</v>
      </c>
      <c r="F16" s="76">
        <v>418</v>
      </c>
      <c r="G16" s="122">
        <v>556</v>
      </c>
      <c r="I16" s="9" t="s">
        <v>733</v>
      </c>
      <c r="J16" s="128">
        <v>2117</v>
      </c>
      <c r="K16" s="128">
        <v>2670</v>
      </c>
      <c r="L16" s="128">
        <v>4557</v>
      </c>
      <c r="M16" s="128">
        <v>8288</v>
      </c>
      <c r="N16" s="669">
        <v>81747</v>
      </c>
    </row>
    <row r="17" spans="2:14">
      <c r="B17" s="15" t="s">
        <v>718</v>
      </c>
      <c r="C17" s="76">
        <v>11425</v>
      </c>
      <c r="D17" s="76">
        <v>18599</v>
      </c>
      <c r="E17" s="76">
        <v>16087</v>
      </c>
      <c r="F17" s="76">
        <v>13912</v>
      </c>
      <c r="G17" s="122">
        <v>7483</v>
      </c>
      <c r="H17" s="130"/>
      <c r="I17" s="4" t="s">
        <v>735</v>
      </c>
      <c r="J17" s="81" t="s">
        <v>455</v>
      </c>
      <c r="K17" s="81">
        <v>14068</v>
      </c>
      <c r="L17" s="81" t="s">
        <v>455</v>
      </c>
      <c r="M17" s="81">
        <v>10378</v>
      </c>
      <c r="N17" s="695">
        <v>4125</v>
      </c>
    </row>
    <row r="18" spans="2:14">
      <c r="B18" s="15" t="s">
        <v>884</v>
      </c>
      <c r="C18" s="76">
        <v>4742</v>
      </c>
      <c r="D18" s="76">
        <v>4679</v>
      </c>
      <c r="E18" s="76">
        <v>5703</v>
      </c>
      <c r="F18" s="76">
        <v>3553</v>
      </c>
      <c r="G18" s="122">
        <v>117</v>
      </c>
      <c r="H18" s="130"/>
      <c r="I18" s="12" t="s">
        <v>885</v>
      </c>
      <c r="J18" s="128">
        <v>50100</v>
      </c>
      <c r="K18" s="128">
        <v>292222</v>
      </c>
      <c r="L18" s="128">
        <v>160133</v>
      </c>
      <c r="M18" s="128">
        <v>189236</v>
      </c>
      <c r="N18" s="669">
        <v>149806</v>
      </c>
    </row>
    <row r="19" spans="2:14">
      <c r="B19" s="15" t="s">
        <v>725</v>
      </c>
      <c r="C19" s="76">
        <v>5247</v>
      </c>
      <c r="D19" s="76">
        <v>4729</v>
      </c>
      <c r="E19" s="76">
        <v>7536</v>
      </c>
      <c r="F19" s="76">
        <v>6399</v>
      </c>
      <c r="G19" s="122">
        <v>14617</v>
      </c>
      <c r="H19" s="130"/>
      <c r="I19" s="198" t="s">
        <v>886</v>
      </c>
      <c r="J19" s="122">
        <v>10885</v>
      </c>
      <c r="K19" s="122">
        <v>98574</v>
      </c>
      <c r="L19" s="122">
        <v>33212</v>
      </c>
      <c r="M19" s="122">
        <v>6600</v>
      </c>
      <c r="N19" s="672">
        <v>23316</v>
      </c>
    </row>
    <row r="20" spans="2:14">
      <c r="B20" s="7" t="s">
        <v>724</v>
      </c>
      <c r="C20" s="76">
        <v>14458</v>
      </c>
      <c r="D20" s="76">
        <v>14992</v>
      </c>
      <c r="E20" s="76">
        <v>15755</v>
      </c>
      <c r="F20" s="76">
        <v>17986</v>
      </c>
      <c r="G20" s="122">
        <v>23080</v>
      </c>
      <c r="I20" s="198" t="s">
        <v>738</v>
      </c>
      <c r="J20" s="131">
        <v>1423</v>
      </c>
      <c r="K20" s="131">
        <v>-11523</v>
      </c>
      <c r="L20" s="131">
        <v>2620</v>
      </c>
      <c r="M20" s="131">
        <v>4461</v>
      </c>
      <c r="N20" s="696">
        <v>4365</v>
      </c>
    </row>
    <row r="21" spans="2:14">
      <c r="B21" s="15" t="s">
        <v>726</v>
      </c>
      <c r="C21" s="76">
        <v>4400</v>
      </c>
      <c r="D21" s="76">
        <v>4254</v>
      </c>
      <c r="E21" s="76">
        <v>4111</v>
      </c>
      <c r="F21" s="76">
        <v>4065</v>
      </c>
      <c r="G21" s="122">
        <v>3782</v>
      </c>
      <c r="I21" s="8" t="s">
        <v>746</v>
      </c>
      <c r="J21" s="122">
        <v>37791</v>
      </c>
      <c r="K21" s="56">
        <v>205171</v>
      </c>
      <c r="L21" s="56">
        <v>124300</v>
      </c>
      <c r="M21" s="56">
        <v>178174</v>
      </c>
      <c r="N21" s="674">
        <v>122124</v>
      </c>
    </row>
    <row r="22" spans="2:14">
      <c r="B22" s="15" t="s">
        <v>882</v>
      </c>
      <c r="C22" s="76">
        <v>5315</v>
      </c>
      <c r="D22" s="76">
        <v>5533</v>
      </c>
      <c r="E22" s="76">
        <v>5033</v>
      </c>
      <c r="F22" s="76">
        <v>5286</v>
      </c>
      <c r="G22" s="122">
        <v>5381</v>
      </c>
      <c r="J22" s="91"/>
    </row>
    <row r="23" spans="2:14">
      <c r="B23" s="15" t="s">
        <v>887</v>
      </c>
      <c r="C23" s="77">
        <v>182</v>
      </c>
      <c r="D23" s="77">
        <v>117</v>
      </c>
      <c r="E23" s="77">
        <v>384</v>
      </c>
      <c r="F23" s="77">
        <v>472</v>
      </c>
      <c r="G23" s="122">
        <v>488</v>
      </c>
    </row>
    <row r="24" spans="2:14">
      <c r="B24" s="15" t="s">
        <v>888</v>
      </c>
      <c r="C24" s="76">
        <v>2597</v>
      </c>
      <c r="D24" s="76">
        <v>1839</v>
      </c>
      <c r="E24" s="76">
        <v>1791</v>
      </c>
      <c r="F24" s="76">
        <v>2181</v>
      </c>
      <c r="G24" s="122">
        <v>1973</v>
      </c>
      <c r="H24" s="130"/>
    </row>
    <row r="25" spans="2:14">
      <c r="B25" s="15" t="s">
        <v>729</v>
      </c>
      <c r="C25" s="76">
        <v>1962</v>
      </c>
      <c r="D25" s="76">
        <v>3247</v>
      </c>
      <c r="E25" s="76">
        <v>4435</v>
      </c>
      <c r="F25" s="76">
        <v>5980</v>
      </c>
      <c r="G25" s="122">
        <v>11454</v>
      </c>
      <c r="H25" s="130"/>
    </row>
    <row r="26" spans="2:14">
      <c r="B26" s="8" t="s">
        <v>406</v>
      </c>
      <c r="C26" s="76">
        <v>37034</v>
      </c>
      <c r="D26" s="76">
        <v>95890</v>
      </c>
      <c r="E26" s="76">
        <v>62910</v>
      </c>
      <c r="F26" s="76">
        <v>68342</v>
      </c>
      <c r="G26" s="56">
        <v>46764</v>
      </c>
      <c r="I26" s="1"/>
      <c r="J26" s="18"/>
      <c r="K26" s="18"/>
      <c r="L26" s="18"/>
      <c r="M26" s="18"/>
      <c r="N26" s="18"/>
    </row>
    <row r="27" spans="2:14">
      <c r="B27" s="9" t="s">
        <v>733</v>
      </c>
      <c r="C27" s="78">
        <v>44590</v>
      </c>
      <c r="D27" s="78">
        <v>6193</v>
      </c>
      <c r="E27" s="78">
        <v>4419</v>
      </c>
      <c r="F27" s="78">
        <v>9689</v>
      </c>
      <c r="G27" s="128">
        <v>4786</v>
      </c>
      <c r="I27" s="1"/>
      <c r="J27" s="127"/>
      <c r="K27" s="127"/>
      <c r="L27" s="127"/>
      <c r="M27" s="127"/>
      <c r="N27" s="127"/>
    </row>
    <row r="28" spans="2:14">
      <c r="B28" s="4" t="s">
        <v>735</v>
      </c>
      <c r="C28" s="81" t="s">
        <v>455</v>
      </c>
      <c r="D28" s="81">
        <v>2434</v>
      </c>
      <c r="E28" s="81" t="s">
        <v>493</v>
      </c>
      <c r="F28" s="81">
        <v>2040</v>
      </c>
      <c r="G28" s="81" t="s">
        <v>455</v>
      </c>
      <c r="J28" s="5"/>
      <c r="K28" s="5"/>
      <c r="L28" s="5"/>
      <c r="M28" s="5"/>
      <c r="N28" s="5"/>
    </row>
    <row r="29" spans="2:14">
      <c r="B29" s="12" t="s">
        <v>885</v>
      </c>
      <c r="C29" s="75">
        <v>81624</v>
      </c>
      <c r="D29" s="75">
        <v>99649</v>
      </c>
      <c r="E29" s="75">
        <v>67329</v>
      </c>
      <c r="F29" s="75">
        <v>75991</v>
      </c>
      <c r="G29" s="128">
        <v>51550</v>
      </c>
      <c r="J29" s="5"/>
      <c r="K29" s="5"/>
      <c r="L29" s="5"/>
      <c r="M29" s="5"/>
      <c r="N29" s="5"/>
    </row>
    <row r="30" spans="2:14">
      <c r="B30" s="198" t="s">
        <v>886</v>
      </c>
      <c r="C30" s="76">
        <v>18532</v>
      </c>
      <c r="D30" s="76">
        <v>21609</v>
      </c>
      <c r="E30" s="76">
        <v>13850</v>
      </c>
      <c r="F30" s="76">
        <v>20488</v>
      </c>
      <c r="G30" s="122">
        <v>7200</v>
      </c>
      <c r="J30" s="5"/>
      <c r="K30" s="5"/>
      <c r="L30" s="5"/>
      <c r="M30" s="5"/>
      <c r="N30" s="5"/>
    </row>
    <row r="31" spans="2:14">
      <c r="B31" s="198" t="s">
        <v>738</v>
      </c>
      <c r="C31" s="68">
        <v>-5684</v>
      </c>
      <c r="D31" s="76">
        <v>2134</v>
      </c>
      <c r="E31" s="68">
        <v>-237</v>
      </c>
      <c r="F31" s="68">
        <v>-1200</v>
      </c>
      <c r="G31" s="122">
        <v>1834</v>
      </c>
      <c r="J31" s="5"/>
      <c r="K31" s="5"/>
      <c r="L31" s="5"/>
      <c r="M31" s="5"/>
      <c r="N31" s="5"/>
    </row>
    <row r="32" spans="2:14">
      <c r="B32" s="8" t="s">
        <v>746</v>
      </c>
      <c r="C32" s="79">
        <v>68777</v>
      </c>
      <c r="D32" s="79">
        <v>75906</v>
      </c>
      <c r="E32" s="79">
        <v>53717</v>
      </c>
      <c r="F32" s="79">
        <v>56703</v>
      </c>
      <c r="G32" s="56">
        <v>42516</v>
      </c>
      <c r="J32" s="5"/>
      <c r="K32" s="5"/>
      <c r="L32" s="5"/>
      <c r="M32" s="5"/>
      <c r="N32" s="5"/>
    </row>
    <row r="33" spans="2:14">
      <c r="B33" s="31" t="s">
        <v>742</v>
      </c>
      <c r="C33" s="80"/>
      <c r="D33" s="80"/>
      <c r="E33" s="80"/>
      <c r="F33" s="80"/>
      <c r="J33" s="5"/>
      <c r="K33" s="5"/>
      <c r="L33" s="5"/>
      <c r="M33" s="5"/>
      <c r="N33" s="5"/>
    </row>
    <row r="34" spans="2:14">
      <c r="B34" t="s">
        <v>889</v>
      </c>
      <c r="C34" s="80"/>
      <c r="D34" s="80"/>
      <c r="E34" s="80"/>
      <c r="F34" s="80"/>
      <c r="I34" s="1"/>
      <c r="J34" s="5"/>
      <c r="K34" s="5"/>
      <c r="L34" s="5"/>
      <c r="M34" s="5"/>
      <c r="N34" s="5"/>
    </row>
    <row r="35" spans="2:14">
      <c r="B35" t="s">
        <v>890</v>
      </c>
      <c r="C35" s="80"/>
      <c r="D35" s="80"/>
      <c r="E35" s="80"/>
      <c r="F35" s="80"/>
      <c r="I35" s="1"/>
      <c r="J35" s="5"/>
      <c r="K35" s="5"/>
      <c r="L35" s="5"/>
      <c r="M35" s="5"/>
      <c r="N35" s="5"/>
    </row>
    <row r="36" spans="2:14">
      <c r="B36" s="143" t="s">
        <v>891</v>
      </c>
      <c r="C36" s="80"/>
      <c r="D36" s="80"/>
      <c r="E36" s="80"/>
      <c r="F36" s="80"/>
    </row>
    <row r="37" spans="2:14">
      <c r="C37" s="80"/>
      <c r="D37" s="80"/>
      <c r="E37" s="80"/>
      <c r="F37" s="80"/>
      <c r="G37" s="5"/>
      <c r="I37" s="1"/>
      <c r="N37" s="18"/>
    </row>
    <row r="38" spans="2:14">
      <c r="B38" s="1"/>
      <c r="C38" s="18"/>
      <c r="D38" s="18"/>
      <c r="E38" s="18"/>
      <c r="F38" s="18"/>
      <c r="G38" s="5"/>
      <c r="I38" s="1"/>
      <c r="J38" s="127"/>
      <c r="K38" s="127"/>
      <c r="L38" s="127"/>
      <c r="M38" s="127"/>
      <c r="N38" s="127"/>
    </row>
    <row r="39" spans="2:14">
      <c r="B39" s="1"/>
      <c r="C39" s="32"/>
      <c r="D39" s="32"/>
      <c r="E39" s="32"/>
      <c r="F39" s="32"/>
      <c r="G39" s="127"/>
      <c r="J39" s="5"/>
      <c r="K39" s="5"/>
      <c r="L39" s="5"/>
      <c r="M39" s="5"/>
      <c r="N39" s="5"/>
    </row>
    <row r="40" spans="2:14">
      <c r="C40" s="269"/>
      <c r="D40" s="269"/>
      <c r="E40" s="269"/>
      <c r="F40" s="269"/>
      <c r="G40" s="5"/>
      <c r="J40" s="5"/>
      <c r="K40" s="5"/>
      <c r="L40" s="5"/>
      <c r="M40" s="5"/>
      <c r="N40" s="5"/>
    </row>
    <row r="41" spans="2:14">
      <c r="C41" s="269"/>
      <c r="D41" s="269"/>
      <c r="E41" s="269"/>
      <c r="F41" s="269"/>
      <c r="G41" s="5"/>
      <c r="J41" s="5"/>
      <c r="K41" s="5"/>
      <c r="L41" s="5"/>
      <c r="M41" s="5"/>
      <c r="N41" s="5"/>
    </row>
    <row r="42" spans="2:14">
      <c r="C42" s="269"/>
      <c r="D42" s="269"/>
      <c r="E42" s="269"/>
      <c r="F42" s="269"/>
      <c r="G42" s="5"/>
      <c r="J42" s="5"/>
      <c r="K42" s="5"/>
      <c r="L42" s="5"/>
      <c r="M42" s="5"/>
      <c r="N42" s="5"/>
    </row>
    <row r="43" spans="2:14">
      <c r="C43" s="269"/>
      <c r="D43" s="269"/>
      <c r="E43" s="269"/>
      <c r="F43" s="269"/>
      <c r="G43" s="5"/>
    </row>
    <row r="44" spans="2:14">
      <c r="C44" s="269"/>
      <c r="D44" s="269"/>
      <c r="E44" s="269"/>
      <c r="F44" s="269"/>
      <c r="G44" s="5"/>
      <c r="J44" s="275"/>
      <c r="K44" s="275"/>
      <c r="L44" s="275"/>
      <c r="M44" s="275"/>
      <c r="N44" s="275"/>
    </row>
    <row r="45" spans="2:14">
      <c r="C45" s="269"/>
      <c r="D45" s="269"/>
      <c r="E45" s="269"/>
      <c r="F45" s="269"/>
      <c r="G45" s="5"/>
      <c r="J45" s="275"/>
      <c r="K45" s="275"/>
      <c r="L45" s="275"/>
      <c r="M45" s="275"/>
      <c r="N45" s="275"/>
    </row>
    <row r="46" spans="2:14">
      <c r="B46" s="1"/>
      <c r="C46" s="269"/>
      <c r="D46" s="269"/>
      <c r="E46" s="269"/>
      <c r="F46" s="269"/>
      <c r="G46" s="5"/>
    </row>
    <row r="47" spans="2:14">
      <c r="C47" s="18"/>
      <c r="D47" s="18"/>
      <c r="E47" s="18"/>
      <c r="F47" s="18"/>
      <c r="G47" s="5"/>
    </row>
    <row r="48" spans="2:14">
      <c r="C48" s="18"/>
      <c r="D48" s="18"/>
      <c r="E48" s="18"/>
      <c r="F48" s="18"/>
      <c r="G48" s="5"/>
    </row>
    <row r="49" spans="7:7">
      <c r="G49" s="5"/>
    </row>
    <row r="50" spans="7:7">
      <c r="G50" s="5"/>
    </row>
    <row r="51" spans="7:7">
      <c r="G51" s="5"/>
    </row>
    <row r="52" spans="7:7">
      <c r="G52" s="5"/>
    </row>
  </sheetData>
  <phoneticPr fontId="3"/>
  <pageMargins left="0.7" right="0.7" top="0.75" bottom="0.75" header="0.3" footer="0.3"/>
  <pageSetup paperSize="9" scale="7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20B0-9A58-4C24-BD43-FF5327895E3A}">
  <sheetPr codeName="Sheet21">
    <pageSetUpPr fitToPage="1"/>
  </sheetPr>
  <dimension ref="B1:Q59"/>
  <sheetViews>
    <sheetView zoomScale="70" zoomScaleNormal="70" workbookViewId="0">
      <selection activeCell="H55" sqref="H55"/>
    </sheetView>
  </sheetViews>
  <sheetFormatPr defaultColWidth="8.7109375" defaultRowHeight="12.95"/>
  <cols>
    <col min="1" max="1" width="2.5703125" customWidth="1"/>
    <col min="2" max="2" width="45.42578125" customWidth="1"/>
    <col min="3" max="3" width="9" customWidth="1"/>
    <col min="8" max="8" width="8.85546875" customWidth="1"/>
  </cols>
  <sheetData>
    <row r="1" spans="2:8">
      <c r="B1" s="105" t="s">
        <v>892</v>
      </c>
      <c r="C1" s="105"/>
      <c r="D1" s="106"/>
      <c r="H1" s="371" t="s">
        <v>893</v>
      </c>
    </row>
    <row r="2" spans="2:8">
      <c r="B2" s="104"/>
      <c r="C2" s="104"/>
      <c r="D2" s="108">
        <v>2022.3</v>
      </c>
      <c r="E2" s="108">
        <v>2023.3</v>
      </c>
      <c r="F2" s="108">
        <v>2024.3</v>
      </c>
      <c r="G2" s="108">
        <v>2025.3</v>
      </c>
      <c r="H2" s="366">
        <v>2026.3</v>
      </c>
    </row>
    <row r="3" spans="2:8">
      <c r="B3" s="641" t="s">
        <v>894</v>
      </c>
      <c r="C3" s="14" t="s">
        <v>895</v>
      </c>
      <c r="D3" s="102">
        <v>8688</v>
      </c>
      <c r="E3" s="102">
        <v>8701</v>
      </c>
      <c r="F3" s="102">
        <v>8789</v>
      </c>
      <c r="G3" s="102">
        <v>8826</v>
      </c>
      <c r="H3" s="506">
        <v>8861</v>
      </c>
    </row>
    <row r="4" spans="2:8">
      <c r="B4" s="641"/>
      <c r="C4" s="14" t="s">
        <v>896</v>
      </c>
      <c r="D4" s="36">
        <v>4915</v>
      </c>
      <c r="E4" s="36">
        <v>5004</v>
      </c>
      <c r="F4" s="36">
        <v>5332</v>
      </c>
      <c r="G4" s="36">
        <v>5434</v>
      </c>
      <c r="H4" s="506">
        <v>5527</v>
      </c>
    </row>
    <row r="5" spans="2:8">
      <c r="B5" s="641"/>
      <c r="C5" s="14" t="s">
        <v>897</v>
      </c>
      <c r="D5" s="433">
        <v>1756</v>
      </c>
      <c r="E5" s="36">
        <v>1741</v>
      </c>
      <c r="F5" s="36">
        <v>1747</v>
      </c>
      <c r="G5" s="36">
        <v>1750</v>
      </c>
      <c r="H5" s="506">
        <v>1759</v>
      </c>
    </row>
    <row r="6" spans="2:8">
      <c r="B6" s="641" t="s">
        <v>898</v>
      </c>
      <c r="C6" s="14" t="s">
        <v>895</v>
      </c>
      <c r="D6" s="36">
        <v>3014</v>
      </c>
      <c r="E6" s="36">
        <v>3475</v>
      </c>
      <c r="F6" s="36">
        <v>3871</v>
      </c>
      <c r="G6" s="36">
        <v>4152</v>
      </c>
      <c r="H6" s="506">
        <v>4337</v>
      </c>
    </row>
    <row r="7" spans="2:8">
      <c r="B7" s="641"/>
      <c r="C7" s="14" t="s">
        <v>896</v>
      </c>
      <c r="D7" s="36">
        <v>1613</v>
      </c>
      <c r="E7" s="36">
        <v>1707</v>
      </c>
      <c r="F7" s="36">
        <v>2283</v>
      </c>
      <c r="G7" s="36">
        <v>2448</v>
      </c>
      <c r="H7" s="506">
        <v>2515</v>
      </c>
    </row>
    <row r="8" spans="2:8">
      <c r="B8" s="641"/>
      <c r="C8" s="14" t="s">
        <v>897</v>
      </c>
      <c r="D8" s="36">
        <v>514</v>
      </c>
      <c r="E8" s="36">
        <v>576</v>
      </c>
      <c r="F8" s="36">
        <v>638</v>
      </c>
      <c r="G8" s="36">
        <v>691</v>
      </c>
      <c r="H8" s="506">
        <v>716</v>
      </c>
    </row>
    <row r="9" spans="2:8">
      <c r="B9" s="641" t="s">
        <v>899</v>
      </c>
      <c r="C9" s="14" t="s">
        <v>895</v>
      </c>
      <c r="D9" s="36">
        <v>13146</v>
      </c>
      <c r="E9" s="36">
        <v>12574</v>
      </c>
      <c r="F9" s="36">
        <v>11303</v>
      </c>
      <c r="G9" s="36">
        <v>11215</v>
      </c>
      <c r="H9" s="506">
        <v>11175</v>
      </c>
    </row>
    <row r="10" spans="2:8">
      <c r="B10" s="641"/>
      <c r="C10" s="14" t="s">
        <v>896</v>
      </c>
      <c r="D10" s="36">
        <v>7090</v>
      </c>
      <c r="E10" s="36">
        <v>6845</v>
      </c>
      <c r="F10" s="36">
        <v>6646</v>
      </c>
      <c r="G10" s="36">
        <v>6650</v>
      </c>
      <c r="H10" s="506">
        <v>6560</v>
      </c>
    </row>
    <row r="11" spans="2:8">
      <c r="B11" s="641"/>
      <c r="C11" s="14" t="s">
        <v>897</v>
      </c>
      <c r="D11" s="36">
        <v>3613</v>
      </c>
      <c r="E11" s="36">
        <v>3454</v>
      </c>
      <c r="F11" s="36">
        <v>3370</v>
      </c>
      <c r="G11" s="36">
        <v>3350</v>
      </c>
      <c r="H11" s="506">
        <v>3300</v>
      </c>
    </row>
    <row r="12" spans="2:8">
      <c r="B12" s="641" t="s">
        <v>900</v>
      </c>
      <c r="C12" s="14" t="s">
        <v>895</v>
      </c>
      <c r="D12" s="36">
        <v>1364</v>
      </c>
      <c r="E12" s="36">
        <v>4088</v>
      </c>
      <c r="F12" s="36">
        <v>2227</v>
      </c>
      <c r="G12" s="36">
        <v>1135</v>
      </c>
      <c r="H12" s="470">
        <v>1937</v>
      </c>
    </row>
    <row r="13" spans="2:8">
      <c r="B13" s="641"/>
      <c r="C13" s="14" t="s">
        <v>896</v>
      </c>
      <c r="D13" s="36">
        <v>1135</v>
      </c>
      <c r="E13" s="36">
        <v>756</v>
      </c>
      <c r="F13" s="36">
        <v>2265</v>
      </c>
      <c r="G13" s="36">
        <v>1896</v>
      </c>
      <c r="H13" s="470">
        <v>2045</v>
      </c>
    </row>
    <row r="14" spans="2:8">
      <c r="B14" s="641"/>
      <c r="C14" s="14" t="s">
        <v>897</v>
      </c>
      <c r="D14" s="36">
        <v>219</v>
      </c>
      <c r="E14" s="36">
        <v>481</v>
      </c>
      <c r="F14" s="36">
        <v>407</v>
      </c>
      <c r="G14" s="36">
        <v>324</v>
      </c>
      <c r="H14" s="470">
        <v>378</v>
      </c>
    </row>
    <row r="15" spans="2:8">
      <c r="B15" s="641" t="s">
        <v>901</v>
      </c>
      <c r="C15" s="14" t="s">
        <v>895</v>
      </c>
      <c r="D15" s="14">
        <v>7.9</v>
      </c>
      <c r="E15" s="14">
        <v>20</v>
      </c>
      <c r="F15" s="162">
        <v>10.199999999999999</v>
      </c>
      <c r="G15" s="162">
        <v>4.3</v>
      </c>
      <c r="H15" s="531">
        <v>13.2</v>
      </c>
    </row>
    <row r="16" spans="2:8">
      <c r="B16" s="641"/>
      <c r="C16" s="14" t="s">
        <v>896</v>
      </c>
      <c r="D16" s="14">
        <v>11</v>
      </c>
      <c r="E16" s="14">
        <v>4.3</v>
      </c>
      <c r="F16" s="162">
        <v>8.9</v>
      </c>
      <c r="G16" s="162">
        <v>8.1999999999999993</v>
      </c>
      <c r="H16" s="531">
        <v>8.6999999999999993</v>
      </c>
    </row>
    <row r="17" spans="2:17" ht="14.45">
      <c r="B17" s="641"/>
      <c r="C17" s="14" t="s">
        <v>897</v>
      </c>
      <c r="D17" s="14">
        <v>4.2</v>
      </c>
      <c r="E17" s="162">
        <v>8.6</v>
      </c>
      <c r="F17" s="14">
        <v>6.4</v>
      </c>
      <c r="G17" s="14">
        <v>5.6</v>
      </c>
      <c r="H17" s="531">
        <v>6.8</v>
      </c>
      <c r="Q17" s="434"/>
    </row>
    <row r="18" spans="2:17">
      <c r="B18" s="641" t="s">
        <v>902</v>
      </c>
      <c r="C18" s="14" t="s">
        <v>895</v>
      </c>
      <c r="D18" s="14">
        <v>3.2</v>
      </c>
      <c r="E18" s="14">
        <v>8.3000000000000007</v>
      </c>
      <c r="F18" s="14">
        <v>4.4000000000000004</v>
      </c>
      <c r="G18" s="14">
        <v>1.9</v>
      </c>
      <c r="H18" s="655">
        <v>5.9</v>
      </c>
    </row>
    <row r="19" spans="2:17">
      <c r="B19" s="641"/>
      <c r="C19" s="14" t="s">
        <v>896</v>
      </c>
      <c r="D19" s="14">
        <v>5.3</v>
      </c>
      <c r="E19" s="162">
        <v>2.1</v>
      </c>
      <c r="F19" s="14">
        <v>4.5999999999999996</v>
      </c>
      <c r="G19" s="14">
        <v>4.3</v>
      </c>
      <c r="H19" s="655">
        <v>4.7</v>
      </c>
    </row>
    <row r="20" spans="2:17">
      <c r="B20" s="641"/>
      <c r="C20" s="14" t="s">
        <v>897</v>
      </c>
      <c r="D20" s="14">
        <v>2.5</v>
      </c>
      <c r="E20" s="14">
        <v>5</v>
      </c>
      <c r="F20" s="162">
        <v>3.8</v>
      </c>
      <c r="G20" s="162">
        <v>3.4</v>
      </c>
      <c r="H20" s="655">
        <v>4</v>
      </c>
    </row>
    <row r="21" spans="2:17">
      <c r="B21" s="641" t="s">
        <v>903</v>
      </c>
      <c r="C21" s="14" t="s">
        <v>895</v>
      </c>
      <c r="D21" s="23">
        <v>217.67</v>
      </c>
      <c r="E21" s="23">
        <v>646.99</v>
      </c>
      <c r="F21" s="23">
        <v>401.09</v>
      </c>
      <c r="G21" s="47">
        <v>192.22</v>
      </c>
      <c r="H21" s="475">
        <v>654.76</v>
      </c>
    </row>
    <row r="22" spans="2:17">
      <c r="B22" s="641"/>
      <c r="C22" s="14" t="s">
        <v>896</v>
      </c>
      <c r="D22" s="23">
        <v>313.69</v>
      </c>
      <c r="E22" s="435">
        <v>137.38999999999999</v>
      </c>
      <c r="F22" s="435">
        <v>320.60000000000002</v>
      </c>
      <c r="G22" s="435">
        <v>333.31</v>
      </c>
      <c r="H22" s="475">
        <v>391.15</v>
      </c>
      <c r="I22" s="69"/>
    </row>
    <row r="23" spans="2:17">
      <c r="B23" s="641"/>
      <c r="C23" s="14" t="s">
        <v>897</v>
      </c>
      <c r="D23" s="23">
        <v>36.67</v>
      </c>
      <c r="E23" s="23">
        <v>80.2</v>
      </c>
      <c r="F23" s="23">
        <v>64.930000000000007</v>
      </c>
      <c r="G23" s="23">
        <v>62.95</v>
      </c>
      <c r="H23" s="475">
        <v>83.76</v>
      </c>
    </row>
    <row r="24" spans="2:17">
      <c r="B24" s="641" t="s">
        <v>904</v>
      </c>
      <c r="C24" s="14" t="s">
        <v>895</v>
      </c>
      <c r="D24" s="25">
        <v>2847.88</v>
      </c>
      <c r="E24" s="25">
        <v>3595.6</v>
      </c>
      <c r="F24" s="25">
        <v>4244.1400000000003</v>
      </c>
      <c r="G24" s="47">
        <v>4669.38</v>
      </c>
      <c r="H24" s="475">
        <v>5151.08</v>
      </c>
    </row>
    <row r="25" spans="2:17">
      <c r="B25" s="641"/>
      <c r="C25" s="14" t="s">
        <v>896</v>
      </c>
      <c r="D25" s="65">
        <v>3059.4</v>
      </c>
      <c r="E25" s="471">
        <v>3347.34</v>
      </c>
      <c r="F25" s="471">
        <v>3857.51</v>
      </c>
      <c r="G25" s="471">
        <v>4254.13</v>
      </c>
      <c r="H25" s="532">
        <v>4705</v>
      </c>
    </row>
    <row r="26" spans="2:17">
      <c r="B26" s="641"/>
      <c r="C26" s="14" t="s">
        <v>897</v>
      </c>
      <c r="D26" s="47">
        <v>910.44</v>
      </c>
      <c r="E26" s="47">
        <v>957.24</v>
      </c>
      <c r="F26" s="47">
        <v>1086.29</v>
      </c>
      <c r="G26" s="47">
        <v>1148.5999999999999</v>
      </c>
      <c r="H26" s="475">
        <v>1311.98</v>
      </c>
    </row>
    <row r="27" spans="2:17">
      <c r="B27" s="641" t="s">
        <v>905</v>
      </c>
      <c r="C27" s="14" t="s">
        <v>895</v>
      </c>
      <c r="D27" s="14">
        <v>0.98</v>
      </c>
      <c r="E27" s="14">
        <v>0.81</v>
      </c>
      <c r="F27" s="14">
        <v>0.85</v>
      </c>
      <c r="G27" s="14">
        <v>0.77</v>
      </c>
      <c r="H27" s="475">
        <v>0.74</v>
      </c>
    </row>
    <row r="28" spans="2:17">
      <c r="B28" s="641"/>
      <c r="C28" s="14" t="s">
        <v>896</v>
      </c>
      <c r="D28" s="14">
        <v>0.64</v>
      </c>
      <c r="E28" s="14">
        <v>0.71</v>
      </c>
      <c r="F28" s="14">
        <v>0.59</v>
      </c>
      <c r="G28" s="14">
        <v>0.57999999999999996</v>
      </c>
      <c r="H28" s="475">
        <v>0.52</v>
      </c>
    </row>
    <row r="29" spans="2:17">
      <c r="B29" s="641"/>
      <c r="C29" s="14" t="s">
        <v>897</v>
      </c>
      <c r="D29" s="14">
        <v>0.37</v>
      </c>
      <c r="E29" s="23">
        <v>0.36</v>
      </c>
      <c r="F29" s="14">
        <v>0.31</v>
      </c>
      <c r="G29" s="14">
        <v>0.36</v>
      </c>
      <c r="H29" s="475">
        <v>0.36</v>
      </c>
    </row>
    <row r="30" spans="2:17">
      <c r="B30" s="641" t="s">
        <v>906</v>
      </c>
      <c r="C30" s="14" t="s">
        <v>895</v>
      </c>
      <c r="D30" s="162">
        <v>10.3</v>
      </c>
      <c r="E30" s="14">
        <v>3.9</v>
      </c>
      <c r="F30" s="14">
        <v>8.5</v>
      </c>
      <c r="G30" s="162">
        <v>24.78</v>
      </c>
      <c r="H30" s="531">
        <v>11.33</v>
      </c>
      <c r="I30" s="436"/>
    </row>
    <row r="31" spans="2:17">
      <c r="B31" s="641"/>
      <c r="C31" s="14" t="s">
        <v>896</v>
      </c>
      <c r="D31" s="162">
        <v>6.7</v>
      </c>
      <c r="E31" s="14">
        <v>15.9</v>
      </c>
      <c r="F31" s="14">
        <v>10.6</v>
      </c>
      <c r="G31" s="162">
        <v>10.199999999999999</v>
      </c>
      <c r="H31" s="531">
        <v>16.313434743704462</v>
      </c>
      <c r="I31" s="436"/>
    </row>
    <row r="32" spans="2:17">
      <c r="B32" s="641"/>
      <c r="C32" s="14" t="s">
        <v>897</v>
      </c>
      <c r="D32" s="14">
        <v>18.600000000000001</v>
      </c>
      <c r="E32" s="14">
        <v>7.7</v>
      </c>
      <c r="F32" s="162">
        <v>13.338467462456681</v>
      </c>
      <c r="G32" s="162">
        <v>16.399999999999999</v>
      </c>
      <c r="H32" s="531">
        <v>15.031041069723017</v>
      </c>
      <c r="I32" s="436"/>
    </row>
    <row r="33" spans="2:9">
      <c r="B33" s="641" t="s">
        <v>907</v>
      </c>
      <c r="C33" s="14" t="s">
        <v>895</v>
      </c>
      <c r="D33" s="14">
        <v>0.8</v>
      </c>
      <c r="E33" s="162">
        <v>0.7</v>
      </c>
      <c r="F33" s="14">
        <v>0.83</v>
      </c>
      <c r="G33" s="162">
        <v>1.02</v>
      </c>
      <c r="H33" s="531">
        <v>1.44</v>
      </c>
      <c r="I33" s="436"/>
    </row>
    <row r="34" spans="2:9">
      <c r="B34" s="641"/>
      <c r="C34" s="14" t="s">
        <v>896</v>
      </c>
      <c r="D34" s="14">
        <v>0.7</v>
      </c>
      <c r="E34" s="14">
        <v>0.7</v>
      </c>
      <c r="F34" s="14">
        <v>0.9</v>
      </c>
      <c r="G34" s="162">
        <v>0.8</v>
      </c>
      <c r="H34" s="531">
        <v>1.3562167906482465</v>
      </c>
      <c r="I34" s="436"/>
    </row>
    <row r="35" spans="2:9">
      <c r="B35" s="641"/>
      <c r="C35" s="14" t="s">
        <v>897</v>
      </c>
      <c r="D35" s="162">
        <v>0.7</v>
      </c>
      <c r="E35" s="14">
        <v>0.6</v>
      </c>
      <c r="F35" s="162">
        <v>0.79721985685024499</v>
      </c>
      <c r="G35" s="162">
        <v>0.90022636252829535</v>
      </c>
      <c r="H35" s="531">
        <v>1.0961170120146266</v>
      </c>
      <c r="I35" s="436"/>
    </row>
    <row r="36" spans="2:9">
      <c r="B36" s="642" t="s">
        <v>908</v>
      </c>
      <c r="C36" s="14" t="s">
        <v>895</v>
      </c>
      <c r="D36" s="14">
        <v>29.9</v>
      </c>
      <c r="E36" s="162">
        <v>10</v>
      </c>
      <c r="F36" s="14">
        <v>17.5</v>
      </c>
      <c r="G36" s="14">
        <v>41.6</v>
      </c>
      <c r="H36" s="697">
        <v>16.8</v>
      </c>
    </row>
    <row r="37" spans="2:9">
      <c r="B37" s="641"/>
      <c r="C37" s="14" t="s">
        <v>896</v>
      </c>
      <c r="D37" s="162">
        <v>18.3</v>
      </c>
      <c r="E37" s="14">
        <v>43.7</v>
      </c>
      <c r="F37" s="162">
        <v>25.7</v>
      </c>
      <c r="G37" s="162">
        <v>28.5</v>
      </c>
      <c r="H37" s="655">
        <v>30.7</v>
      </c>
    </row>
    <row r="38" spans="2:9">
      <c r="B38" s="641"/>
      <c r="C38" s="14" t="s">
        <v>897</v>
      </c>
      <c r="D38" s="14">
        <v>39.200000000000003</v>
      </c>
      <c r="E38" s="14">
        <v>18.7</v>
      </c>
      <c r="F38" s="14">
        <v>27</v>
      </c>
      <c r="G38" s="110">
        <v>31.3</v>
      </c>
      <c r="H38" s="655">
        <v>26.5</v>
      </c>
    </row>
    <row r="39" spans="2:9">
      <c r="B39" s="641" t="s">
        <v>909</v>
      </c>
      <c r="C39" s="14" t="s">
        <v>895</v>
      </c>
      <c r="D39" s="162">
        <v>2.9</v>
      </c>
      <c r="E39" s="14">
        <v>2.6</v>
      </c>
      <c r="F39" s="14">
        <v>2</v>
      </c>
      <c r="G39" s="110">
        <v>1.7</v>
      </c>
      <c r="H39" s="655">
        <v>1.5</v>
      </c>
    </row>
    <row r="40" spans="2:9">
      <c r="B40" s="641"/>
      <c r="C40" s="14" t="s">
        <v>896</v>
      </c>
      <c r="D40" s="14">
        <v>2.7</v>
      </c>
      <c r="E40" s="14">
        <v>2.8</v>
      </c>
      <c r="F40" s="14">
        <v>2.4</v>
      </c>
      <c r="G40" s="110">
        <v>2.8</v>
      </c>
      <c r="H40" s="655">
        <v>1.9</v>
      </c>
    </row>
    <row r="41" spans="2:9">
      <c r="B41" s="641"/>
      <c r="C41" s="14" t="s">
        <v>897</v>
      </c>
      <c r="D41" s="14">
        <v>2.1</v>
      </c>
      <c r="E41" s="14">
        <v>2.4</v>
      </c>
      <c r="F41" s="14">
        <v>2</v>
      </c>
      <c r="G41" s="110">
        <v>1.9</v>
      </c>
      <c r="H41" s="655">
        <v>7.1</v>
      </c>
    </row>
    <row r="42" spans="2:9">
      <c r="B42" t="s">
        <v>910</v>
      </c>
    </row>
    <row r="43" spans="2:9">
      <c r="B43" t="s">
        <v>911</v>
      </c>
    </row>
    <row r="44" spans="2:9">
      <c r="B44" t="s">
        <v>912</v>
      </c>
    </row>
    <row r="45" spans="2:9">
      <c r="B45" t="s">
        <v>913</v>
      </c>
    </row>
    <row r="46" spans="2:9">
      <c r="B46" t="s">
        <v>914</v>
      </c>
    </row>
    <row r="47" spans="2:9">
      <c r="B47" t="s">
        <v>915</v>
      </c>
    </row>
    <row r="48" spans="2:9">
      <c r="B48" t="s">
        <v>916</v>
      </c>
    </row>
    <row r="49" spans="2:2">
      <c r="B49" t="s">
        <v>917</v>
      </c>
    </row>
    <row r="50" spans="2:2">
      <c r="B50" t="s">
        <v>918</v>
      </c>
    </row>
    <row r="51" spans="2:2">
      <c r="B51" t="s">
        <v>919</v>
      </c>
    </row>
    <row r="52" spans="2:2">
      <c r="B52" t="s">
        <v>920</v>
      </c>
    </row>
    <row r="53" spans="2:2">
      <c r="B53" t="s">
        <v>921</v>
      </c>
    </row>
    <row r="54" spans="2:2">
      <c r="B54" s="107" t="s">
        <v>922</v>
      </c>
    </row>
    <row r="55" spans="2:2">
      <c r="B55" t="s">
        <v>446</v>
      </c>
    </row>
    <row r="56" spans="2:2">
      <c r="B56" t="s">
        <v>923</v>
      </c>
    </row>
    <row r="57" spans="2:2">
      <c r="B57" t="s">
        <v>924</v>
      </c>
    </row>
    <row r="58" spans="2:2">
      <c r="B58" t="s">
        <v>925</v>
      </c>
    </row>
    <row r="59" spans="2:2">
      <c r="B59" t="s">
        <v>926</v>
      </c>
    </row>
  </sheetData>
  <mergeCells count="13">
    <mergeCell ref="B39:B41"/>
    <mergeCell ref="B21:B23"/>
    <mergeCell ref="B24:B26"/>
    <mergeCell ref="B27:B29"/>
    <mergeCell ref="B30:B32"/>
    <mergeCell ref="B33:B35"/>
    <mergeCell ref="B36:B38"/>
    <mergeCell ref="B18:B20"/>
    <mergeCell ref="B3:B5"/>
    <mergeCell ref="B6:B8"/>
    <mergeCell ref="B9:B11"/>
    <mergeCell ref="B12:B14"/>
    <mergeCell ref="B15:B17"/>
  </mergeCells>
  <phoneticPr fontId="3"/>
  <pageMargins left="0.25" right="0.25"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山本　逸子 / YAMAMOTO, ITSUKO</cp:lastModifiedBy>
  <cp:revision/>
  <dcterms:created xsi:type="dcterms:W3CDTF">2019-07-28T23:51:35Z</dcterms:created>
  <dcterms:modified xsi:type="dcterms:W3CDTF">2026-06-30T07:43:27Z</dcterms:modified>
  <cp:category/>
  <cp:contentStatus/>
</cp:coreProperties>
</file>